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57E598B3-3D8A-4E9D-9853-1A552B64EBD4}" xr6:coauthVersionLast="47" xr6:coauthVersionMax="47" xr10:uidLastSave="{00000000-0000-0000-0000-000000000000}"/>
  <workbookProtection workbookAlgorithmName="SHA-512" workbookHashValue="SXk/VAhJRbV050ZxuXes4f3EtpuDZ8nQQVXOZqQXbLFwvU7UHHD7CK4fU4u2SjABaE0WR1b5k9TIZK61ysuvng==" workbookSaltValue="4hIFME7NFd0Rfi8QnYZuAQ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Q26" i="2"/>
  <c r="Q45" i="2" s="1"/>
  <c r="I26" i="2"/>
  <c r="I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S45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D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C37" i="3"/>
  <c r="C44" i="3" s="1"/>
  <c r="W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Z13" i="3"/>
  <c r="Y13" i="3"/>
  <c r="Y26" i="3" s="1"/>
  <c r="Y45" i="3" s="1"/>
  <c r="X13" i="3"/>
  <c r="W13" i="3"/>
  <c r="V13" i="3"/>
  <c r="V26" i="3" s="1"/>
  <c r="U13" i="3"/>
  <c r="U26" i="3" s="1"/>
  <c r="U45" i="3" s="1"/>
  <c r="T13" i="3"/>
  <c r="T26" i="3" s="1"/>
  <c r="S13" i="3"/>
  <c r="S26" i="3" s="1"/>
  <c r="S45" i="3" s="1"/>
  <c r="R13" i="3"/>
  <c r="Q13" i="3"/>
  <c r="Q26" i="3" s="1"/>
  <c r="P13" i="3"/>
  <c r="O13" i="3"/>
  <c r="O26" i="3" s="1"/>
  <c r="N13" i="3"/>
  <c r="N26" i="3" s="1"/>
  <c r="M13" i="3"/>
  <c r="M26" i="3" s="1"/>
  <c r="M45" i="3" s="1"/>
  <c r="L13" i="3"/>
  <c r="L26" i="3" s="1"/>
  <c r="K13" i="3"/>
  <c r="K26" i="3" s="1"/>
  <c r="K45" i="3" s="1"/>
  <c r="J13" i="3"/>
  <c r="I13" i="3"/>
  <c r="I26" i="3" s="1"/>
  <c r="H13" i="3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C37" i="4"/>
  <c r="C44" i="4" s="1"/>
  <c r="Q26" i="4"/>
  <c r="Q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S13" i="4"/>
  <c r="S26" i="4" s="1"/>
  <c r="R13" i="4"/>
  <c r="Q13" i="4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T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Q26" i="5"/>
  <c r="Q45" i="5" s="1"/>
  <c r="O26" i="5"/>
  <c r="I26" i="5"/>
  <c r="I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Q13" i="5"/>
  <c r="P13" i="5"/>
  <c r="P26" i="5" s="1"/>
  <c r="O13" i="5"/>
  <c r="N13" i="5"/>
  <c r="N26" i="5" s="1"/>
  <c r="M13" i="5"/>
  <c r="M26" i="5" s="1"/>
  <c r="M45" i="5" s="1"/>
  <c r="L13" i="5"/>
  <c r="L26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T44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W26" i="6"/>
  <c r="S26" i="6"/>
  <c r="S45" i="6" s="1"/>
  <c r="Q26" i="6"/>
  <c r="Q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W13" i="6"/>
  <c r="V13" i="6"/>
  <c r="V26" i="6" s="1"/>
  <c r="U13" i="6"/>
  <c r="U26" i="6" s="1"/>
  <c r="U45" i="6" s="1"/>
  <c r="T13" i="6"/>
  <c r="T26" i="6" s="1"/>
  <c r="S13" i="6"/>
  <c r="R13" i="6"/>
  <c r="Q13" i="6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5" i="7"/>
  <c r="V44" i="7"/>
  <c r="F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E37" i="7"/>
  <c r="E44" i="7" s="1"/>
  <c r="D37" i="7"/>
  <c r="C37" i="7"/>
  <c r="C44" i="7" s="1"/>
  <c r="Y26" i="7"/>
  <c r="G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X26" i="7" s="1"/>
  <c r="W13" i="7"/>
  <c r="W26" i="7" s="1"/>
  <c r="V13" i="7"/>
  <c r="V26" i="7" s="1"/>
  <c r="U13" i="7"/>
  <c r="U26" i="7" s="1"/>
  <c r="T13" i="7"/>
  <c r="T26" i="7" s="1"/>
  <c r="S13" i="7"/>
  <c r="S26" i="7" s="1"/>
  <c r="S45" i="7" s="1"/>
  <c r="R13" i="7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K13" i="7"/>
  <c r="K26" i="7" s="1"/>
  <c r="K45" i="7" s="1"/>
  <c r="J13" i="7"/>
  <c r="I13" i="7"/>
  <c r="I26" i="7" s="1"/>
  <c r="H13" i="7"/>
  <c r="H26" i="7" s="1"/>
  <c r="G13" i="7"/>
  <c r="F13" i="7"/>
  <c r="F26" i="7" s="1"/>
  <c r="E13" i="7"/>
  <c r="E26" i="7" s="1"/>
  <c r="E45" i="7" s="1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H44" i="8"/>
  <c r="F44" i="8"/>
  <c r="AA43" i="8"/>
  <c r="Y43" i="8"/>
  <c r="X43" i="8"/>
  <c r="Z43" i="8" s="1"/>
  <c r="W43" i="8"/>
  <c r="W44" i="8" s="1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F37" i="8"/>
  <c r="E37" i="8"/>
  <c r="E44" i="8" s="1"/>
  <c r="D37" i="8"/>
  <c r="D44" i="8" s="1"/>
  <c r="C37" i="8"/>
  <c r="C44" i="8" s="1"/>
  <c r="Q26" i="8"/>
  <c r="Q45" i="8" s="1"/>
  <c r="K26" i="8"/>
  <c r="K45" i="8" s="1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X26" i="8" s="1"/>
  <c r="W13" i="8"/>
  <c r="W26" i="8" s="1"/>
  <c r="V13" i="8"/>
  <c r="V26" i="8" s="1"/>
  <c r="U13" i="8"/>
  <c r="T13" i="8"/>
  <c r="T26" i="8" s="1"/>
  <c r="S13" i="8"/>
  <c r="S26" i="8" s="1"/>
  <c r="S45" i="8" s="1"/>
  <c r="R13" i="8"/>
  <c r="Q13" i="8"/>
  <c r="P13" i="8"/>
  <c r="P26" i="8" s="1"/>
  <c r="O13" i="8"/>
  <c r="O26" i="8" s="1"/>
  <c r="N13" i="8"/>
  <c r="N26" i="8" s="1"/>
  <c r="M13" i="8"/>
  <c r="M26" i="8" s="1"/>
  <c r="L13" i="8"/>
  <c r="L26" i="8" s="1"/>
  <c r="K13" i="8"/>
  <c r="J13" i="8"/>
  <c r="I13" i="8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T44" i="9"/>
  <c r="AA43" i="9"/>
  <c r="Y43" i="9"/>
  <c r="X43" i="9"/>
  <c r="Z43" i="9" s="1"/>
  <c r="W43" i="9"/>
  <c r="W44" i="9" s="1"/>
  <c r="V43" i="9"/>
  <c r="U43" i="9"/>
  <c r="T43" i="9"/>
  <c r="S43" i="9"/>
  <c r="R43" i="9"/>
  <c r="Q43" i="9"/>
  <c r="P43" i="9"/>
  <c r="O43" i="9"/>
  <c r="O44" i="9" s="1"/>
  <c r="O45" i="9" s="1"/>
  <c r="N43" i="9"/>
  <c r="M43" i="9"/>
  <c r="L43" i="9"/>
  <c r="K43" i="9"/>
  <c r="J43" i="9"/>
  <c r="I43" i="9"/>
  <c r="H43" i="9"/>
  <c r="G43" i="9"/>
  <c r="G44" i="9" s="1"/>
  <c r="G45" i="9" s="1"/>
  <c r="F43" i="9"/>
  <c r="E43" i="9"/>
  <c r="D43" i="9"/>
  <c r="C43" i="9"/>
  <c r="AA37" i="9"/>
  <c r="AA44" i="9" s="1"/>
  <c r="Y37" i="9"/>
  <c r="Y44" i="9" s="1"/>
  <c r="X37" i="9"/>
  <c r="W37" i="9"/>
  <c r="V37" i="9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Y26" i="9"/>
  <c r="Q26" i="9"/>
  <c r="I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X26" i="9" s="1"/>
  <c r="W13" i="9"/>
  <c r="W26" i="9" s="1"/>
  <c r="W45" i="9" s="1"/>
  <c r="V13" i="9"/>
  <c r="V26" i="9" s="1"/>
  <c r="U13" i="9"/>
  <c r="U26" i="9" s="1"/>
  <c r="U45" i="9" s="1"/>
  <c r="T13" i="9"/>
  <c r="T26" i="9" s="1"/>
  <c r="T45" i="9" s="1"/>
  <c r="S13" i="9"/>
  <c r="S26" i="9" s="1"/>
  <c r="R13" i="9"/>
  <c r="Q13" i="9"/>
  <c r="P13" i="9"/>
  <c r="P26" i="9" s="1"/>
  <c r="O13" i="9"/>
  <c r="O26" i="9" s="1"/>
  <c r="N13" i="9"/>
  <c r="N26" i="9" s="1"/>
  <c r="M13" i="9"/>
  <c r="M26" i="9" s="1"/>
  <c r="M45" i="9" s="1"/>
  <c r="L13" i="9"/>
  <c r="L26" i="9" s="1"/>
  <c r="L45" i="9" s="1"/>
  <c r="K13" i="9"/>
  <c r="K26" i="9" s="1"/>
  <c r="J13" i="9"/>
  <c r="J26" i="9" s="1"/>
  <c r="I13" i="9"/>
  <c r="H13" i="9"/>
  <c r="H26" i="9" s="1"/>
  <c r="G13" i="9"/>
  <c r="G26" i="9" s="1"/>
  <c r="F13" i="9"/>
  <c r="F26" i="9" s="1"/>
  <c r="E13" i="9"/>
  <c r="E26" i="9" s="1"/>
  <c r="E45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F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V13" i="10"/>
  <c r="V26" i="10" s="1"/>
  <c r="U13" i="10"/>
  <c r="U26" i="10" s="1"/>
  <c r="U45" i="10" s="1"/>
  <c r="T13" i="10"/>
  <c r="T26" i="10" s="1"/>
  <c r="T45" i="10" s="1"/>
  <c r="S13" i="10"/>
  <c r="S26" i="10" s="1"/>
  <c r="R13" i="10"/>
  <c r="R26" i="10" s="1"/>
  <c r="R45" i="10" s="1"/>
  <c r="Q13" i="10"/>
  <c r="Q26" i="10" s="1"/>
  <c r="P13" i="10"/>
  <c r="P26" i="10" s="1"/>
  <c r="O13" i="10"/>
  <c r="N13" i="10"/>
  <c r="N26" i="10" s="1"/>
  <c r="M13" i="10"/>
  <c r="M26" i="10" s="1"/>
  <c r="M45" i="10" s="1"/>
  <c r="L13" i="10"/>
  <c r="L26" i="10" s="1"/>
  <c r="K13" i="10"/>
  <c r="K26" i="10" s="1"/>
  <c r="J13" i="10"/>
  <c r="J26" i="10" s="1"/>
  <c r="J45" i="10" s="1"/>
  <c r="I13" i="10"/>
  <c r="I26" i="10" s="1"/>
  <c r="H13" i="10"/>
  <c r="H26" i="10" s="1"/>
  <c r="G13" i="10"/>
  <c r="F13" i="10"/>
  <c r="E13" i="10"/>
  <c r="E26" i="10" s="1"/>
  <c r="D13" i="10"/>
  <c r="D26" i="10" s="1"/>
  <c r="C13" i="10"/>
  <c r="C26" i="10" s="1"/>
  <c r="AA50" i="11"/>
  <c r="Y50" i="11"/>
  <c r="Z50" i="11" s="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J44" i="11" s="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S37" i="11"/>
  <c r="S44" i="11" s="1"/>
  <c r="R37" i="11"/>
  <c r="R44" i="11" s="1"/>
  <c r="Q37" i="11"/>
  <c r="Q44" i="11" s="1"/>
  <c r="P37" i="11"/>
  <c r="O37" i="11"/>
  <c r="O44" i="11" s="1"/>
  <c r="N37" i="11"/>
  <c r="N44" i="11" s="1"/>
  <c r="M37" i="11"/>
  <c r="M44" i="11" s="1"/>
  <c r="L37" i="11"/>
  <c r="K37" i="11"/>
  <c r="K44" i="11" s="1"/>
  <c r="J37" i="11"/>
  <c r="I37" i="11"/>
  <c r="I44" i="11" s="1"/>
  <c r="H37" i="11"/>
  <c r="G37" i="11"/>
  <c r="G44" i="11" s="1"/>
  <c r="F37" i="11"/>
  <c r="F44" i="11" s="1"/>
  <c r="E37" i="11"/>
  <c r="E44" i="11" s="1"/>
  <c r="D37" i="11"/>
  <c r="C37" i="11"/>
  <c r="C44" i="11" s="1"/>
  <c r="U26" i="11"/>
  <c r="F26" i="11"/>
  <c r="E26" i="11"/>
  <c r="E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V13" i="11"/>
  <c r="V26" i="11" s="1"/>
  <c r="U13" i="1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O13" i="11"/>
  <c r="N13" i="11"/>
  <c r="N26" i="11" s="1"/>
  <c r="M13" i="11"/>
  <c r="M26" i="11" s="1"/>
  <c r="L13" i="11"/>
  <c r="L26" i="11" s="1"/>
  <c r="K13" i="11"/>
  <c r="K26" i="11" s="1"/>
  <c r="J13" i="11"/>
  <c r="J26" i="11" s="1"/>
  <c r="I13" i="11"/>
  <c r="I26" i="11" s="1"/>
  <c r="I45" i="11" s="1"/>
  <c r="H13" i="11"/>
  <c r="H26" i="11" s="1"/>
  <c r="G13" i="11"/>
  <c r="F13" i="11"/>
  <c r="E13" i="11"/>
  <c r="D13" i="11"/>
  <c r="D26" i="11" s="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H44" i="12"/>
  <c r="AA43" i="12"/>
  <c r="Y43" i="12"/>
  <c r="X43" i="12"/>
  <c r="Z43" i="12" s="1"/>
  <c r="W43" i="12"/>
  <c r="V43" i="12"/>
  <c r="U43" i="12"/>
  <c r="T43" i="12"/>
  <c r="S43" i="12"/>
  <c r="R43" i="12"/>
  <c r="R44" i="12" s="1"/>
  <c r="Q43" i="12"/>
  <c r="P43" i="12"/>
  <c r="O43" i="12"/>
  <c r="N43" i="12"/>
  <c r="M43" i="12"/>
  <c r="L43" i="12"/>
  <c r="K43" i="12"/>
  <c r="J43" i="12"/>
  <c r="J44" i="12" s="1"/>
  <c r="I43" i="12"/>
  <c r="H43" i="12"/>
  <c r="G43" i="12"/>
  <c r="F43" i="12"/>
  <c r="E43" i="12"/>
  <c r="D43" i="12"/>
  <c r="C43" i="12"/>
  <c r="AA37" i="12"/>
  <c r="AA44" i="12" s="1"/>
  <c r="AA45" i="12" s="1"/>
  <c r="Y37" i="12"/>
  <c r="Y44" i="12" s="1"/>
  <c r="X37" i="12"/>
  <c r="Z37" i="12" s="1"/>
  <c r="W37" i="12"/>
  <c r="W44" i="12" s="1"/>
  <c r="V37" i="12"/>
  <c r="V44" i="12" s="1"/>
  <c r="U37" i="12"/>
  <c r="U44" i="12" s="1"/>
  <c r="T37" i="12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K45" i="12" s="1"/>
  <c r="J37" i="12"/>
  <c r="I37" i="12"/>
  <c r="I44" i="12" s="1"/>
  <c r="H37" i="12"/>
  <c r="G37" i="12"/>
  <c r="G44" i="12" s="1"/>
  <c r="F37" i="12"/>
  <c r="F44" i="12" s="1"/>
  <c r="E37" i="12"/>
  <c r="E44" i="12" s="1"/>
  <c r="D37" i="12"/>
  <c r="C37" i="12"/>
  <c r="C44" i="12" s="1"/>
  <c r="K26" i="12"/>
  <c r="F26" i="12"/>
  <c r="F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G26" i="12" s="1"/>
  <c r="G45" i="12" s="1"/>
  <c r="F25" i="12"/>
  <c r="E25" i="12"/>
  <c r="D25" i="12"/>
  <c r="C25" i="12"/>
  <c r="AA13" i="12"/>
  <c r="AA26" i="12" s="1"/>
  <c r="Y13" i="12"/>
  <c r="Y26" i="12" s="1"/>
  <c r="X13" i="12"/>
  <c r="X26" i="12" s="1"/>
  <c r="W13" i="12"/>
  <c r="V13" i="12"/>
  <c r="V26" i="12" s="1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N13" i="12"/>
  <c r="N26" i="12" s="1"/>
  <c r="N45" i="12" s="1"/>
  <c r="M13" i="12"/>
  <c r="M26" i="12" s="1"/>
  <c r="M45" i="12" s="1"/>
  <c r="L13" i="12"/>
  <c r="L26" i="12" s="1"/>
  <c r="K13" i="12"/>
  <c r="J13" i="12"/>
  <c r="J26" i="12" s="1"/>
  <c r="I13" i="12"/>
  <c r="I26" i="12" s="1"/>
  <c r="H13" i="12"/>
  <c r="H26" i="12" s="1"/>
  <c r="G13" i="12"/>
  <c r="F13" i="12"/>
  <c r="E13" i="12"/>
  <c r="E26" i="12" s="1"/>
  <c r="D13" i="12"/>
  <c r="D26" i="12" s="1"/>
  <c r="C13" i="12"/>
  <c r="C26" i="12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R44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U37" i="1"/>
  <c r="U44" i="1" s="1"/>
  <c r="T37" i="1"/>
  <c r="S37" i="1"/>
  <c r="R37" i="1"/>
  <c r="Q37" i="1"/>
  <c r="Q44" i="1" s="1"/>
  <c r="P37" i="1"/>
  <c r="P44" i="1" s="1"/>
  <c r="O37" i="1"/>
  <c r="O44" i="1" s="1"/>
  <c r="N37" i="1"/>
  <c r="M37" i="1"/>
  <c r="M44" i="1" s="1"/>
  <c r="L37" i="1"/>
  <c r="K37" i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C37" i="1"/>
  <c r="C44" i="1" s="1"/>
  <c r="M26" i="1"/>
  <c r="M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V13" i="1"/>
  <c r="V26" i="1" s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N13" i="1"/>
  <c r="N26" i="1" s="1"/>
  <c r="M13" i="1"/>
  <c r="L13" i="1"/>
  <c r="L26" i="1" s="1"/>
  <c r="K13" i="1"/>
  <c r="K26" i="1" s="1"/>
  <c r="J13" i="1"/>
  <c r="J26" i="1" s="1"/>
  <c r="I13" i="1"/>
  <c r="I26" i="1" s="1"/>
  <c r="H13" i="1"/>
  <c r="H26" i="1" s="1"/>
  <c r="G13" i="1"/>
  <c r="F13" i="1"/>
  <c r="F26" i="1" s="1"/>
  <c r="E13" i="1"/>
  <c r="E26" i="1" s="1"/>
  <c r="E45" i="1" s="1"/>
  <c r="D13" i="1"/>
  <c r="D26" i="1" s="1"/>
  <c r="C13" i="1"/>
  <c r="C26" i="1" s="1"/>
  <c r="U26" i="8" l="1"/>
  <c r="U45" i="8" s="1"/>
  <c r="R26" i="7"/>
  <c r="Y45" i="7"/>
  <c r="S45" i="12"/>
  <c r="J26" i="7"/>
  <c r="D45" i="10"/>
  <c r="X44" i="9"/>
  <c r="Z44" i="9" s="1"/>
  <c r="Z37" i="9"/>
  <c r="C45" i="12"/>
  <c r="N45" i="1"/>
  <c r="V45" i="1"/>
  <c r="G45" i="6"/>
  <c r="H45" i="6"/>
  <c r="W44" i="6"/>
  <c r="W45" i="6" s="1"/>
  <c r="J26" i="2"/>
  <c r="J45" i="2" s="1"/>
  <c r="R45" i="11"/>
  <c r="M45" i="8"/>
  <c r="O44" i="5"/>
  <c r="O45" i="5" s="1"/>
  <c r="R44" i="3"/>
  <c r="K26" i="2"/>
  <c r="K45" i="2" s="1"/>
  <c r="O44" i="2"/>
  <c r="O45" i="2" s="1"/>
  <c r="W26" i="1"/>
  <c r="W45" i="1" s="1"/>
  <c r="O26" i="12"/>
  <c r="O45" i="12" s="1"/>
  <c r="T44" i="12"/>
  <c r="X44" i="10"/>
  <c r="Z44" i="10" s="1"/>
  <c r="T45" i="7"/>
  <c r="R26" i="6"/>
  <c r="R45" i="6" s="1"/>
  <c r="X44" i="2"/>
  <c r="P45" i="1"/>
  <c r="F45" i="11"/>
  <c r="W26" i="10"/>
  <c r="W45" i="10" s="1"/>
  <c r="G44" i="8"/>
  <c r="G45" i="8" s="1"/>
  <c r="O44" i="8"/>
  <c r="O45" i="8" s="1"/>
  <c r="AA45" i="4"/>
  <c r="R26" i="4"/>
  <c r="R45" i="4" s="1"/>
  <c r="X44" i="1"/>
  <c r="Z44" i="1" s="1"/>
  <c r="Z50" i="1"/>
  <c r="I45" i="12"/>
  <c r="Q45" i="12"/>
  <c r="Y45" i="12"/>
  <c r="F45" i="7"/>
  <c r="N45" i="7"/>
  <c r="V45" i="7"/>
  <c r="D45" i="6"/>
  <c r="L45" i="6"/>
  <c r="T45" i="6"/>
  <c r="Z13" i="5"/>
  <c r="Y26" i="5"/>
  <c r="C45" i="4"/>
  <c r="K45" i="4"/>
  <c r="S45" i="4"/>
  <c r="F45" i="2"/>
  <c r="N45" i="2"/>
  <c r="V45" i="2"/>
  <c r="G44" i="6"/>
  <c r="J45" i="11"/>
  <c r="V45" i="8"/>
  <c r="Z13" i="6"/>
  <c r="V45" i="5"/>
  <c r="G44" i="5"/>
  <c r="G45" i="5" s="1"/>
  <c r="W44" i="5"/>
  <c r="W45" i="5" s="1"/>
  <c r="G44" i="2"/>
  <c r="W26" i="12"/>
  <c r="W45" i="12" s="1"/>
  <c r="L44" i="12"/>
  <c r="K45" i="11"/>
  <c r="D44" i="11"/>
  <c r="D45" i="11" s="1"/>
  <c r="T44" i="11"/>
  <c r="T45" i="11" s="1"/>
  <c r="F45" i="9"/>
  <c r="L26" i="7"/>
  <c r="L45" i="7" s="1"/>
  <c r="J26" i="6"/>
  <c r="J45" i="6" s="1"/>
  <c r="J26" i="3"/>
  <c r="P45" i="12"/>
  <c r="G26" i="10"/>
  <c r="G45" i="10" s="1"/>
  <c r="H45" i="8"/>
  <c r="W45" i="8"/>
  <c r="J26" i="4"/>
  <c r="J45" i="4" s="1"/>
  <c r="L45" i="3"/>
  <c r="J45" i="1"/>
  <c r="R45" i="1"/>
  <c r="AA45" i="1"/>
  <c r="J45" i="12"/>
  <c r="R45" i="12"/>
  <c r="H44" i="11"/>
  <c r="H45" i="11" s="1"/>
  <c r="P44" i="11"/>
  <c r="X44" i="11"/>
  <c r="Z44" i="11" s="1"/>
  <c r="Q45" i="10"/>
  <c r="Y45" i="10"/>
  <c r="K44" i="10"/>
  <c r="J26" i="8"/>
  <c r="J45" i="8" s="1"/>
  <c r="R26" i="8"/>
  <c r="R45" i="8" s="1"/>
  <c r="J26" i="5"/>
  <c r="J45" i="5" s="1"/>
  <c r="R26" i="5"/>
  <c r="D45" i="4"/>
  <c r="L45" i="4"/>
  <c r="T45" i="4"/>
  <c r="F45" i="3"/>
  <c r="N45" i="3"/>
  <c r="V45" i="3"/>
  <c r="G26" i="1"/>
  <c r="G45" i="1" s="1"/>
  <c r="D44" i="12"/>
  <c r="S45" i="11"/>
  <c r="R26" i="3"/>
  <c r="H45" i="12"/>
  <c r="L45" i="11"/>
  <c r="Y26" i="6"/>
  <c r="Y45" i="6" s="1"/>
  <c r="X44" i="6"/>
  <c r="Z44" i="6" s="1"/>
  <c r="D45" i="3"/>
  <c r="C45" i="1"/>
  <c r="K45" i="1"/>
  <c r="S45" i="1"/>
  <c r="D44" i="1"/>
  <c r="L44" i="1"/>
  <c r="L45" i="1" s="1"/>
  <c r="T44" i="1"/>
  <c r="T45" i="1" s="1"/>
  <c r="Z44" i="12"/>
  <c r="G26" i="11"/>
  <c r="G45" i="11" s="1"/>
  <c r="O26" i="11"/>
  <c r="W26" i="11"/>
  <c r="D44" i="10"/>
  <c r="L44" i="10"/>
  <c r="L45" i="10" s="1"/>
  <c r="J45" i="9"/>
  <c r="AA45" i="9"/>
  <c r="R26" i="9"/>
  <c r="R45" i="9" s="1"/>
  <c r="X44" i="8"/>
  <c r="Z44" i="8" s="1"/>
  <c r="G44" i="7"/>
  <c r="G45" i="7" s="1"/>
  <c r="O44" i="7"/>
  <c r="O45" i="7" s="1"/>
  <c r="W44" i="7"/>
  <c r="W45" i="7" s="1"/>
  <c r="V45" i="6"/>
  <c r="E45" i="6"/>
  <c r="M45" i="6"/>
  <c r="G44" i="3"/>
  <c r="G45" i="3" s="1"/>
  <c r="O44" i="3"/>
  <c r="O45" i="3" s="1"/>
  <c r="W44" i="3"/>
  <c r="W45" i="3" s="1"/>
  <c r="X26" i="6"/>
  <c r="O44" i="6"/>
  <c r="O45" i="6" s="1"/>
  <c r="R26" i="2"/>
  <c r="R45" i="2" s="1"/>
  <c r="AA45" i="11"/>
  <c r="E45" i="8"/>
  <c r="F45" i="5"/>
  <c r="O26" i="1"/>
  <c r="O45" i="1" s="1"/>
  <c r="C45" i="11"/>
  <c r="L44" i="11"/>
  <c r="Y45" i="9"/>
  <c r="H45" i="1"/>
  <c r="O26" i="10"/>
  <c r="O45" i="10" s="1"/>
  <c r="T45" i="3"/>
  <c r="F44" i="1"/>
  <c r="F45" i="1" s="1"/>
  <c r="N44" i="1"/>
  <c r="V44" i="1"/>
  <c r="Z37" i="11"/>
  <c r="C45" i="10"/>
  <c r="E45" i="10"/>
  <c r="C45" i="9"/>
  <c r="K45" i="9"/>
  <c r="S45" i="9"/>
  <c r="D45" i="8"/>
  <c r="L45" i="8"/>
  <c r="T45" i="8"/>
  <c r="L45" i="5"/>
  <c r="T45" i="5"/>
  <c r="V45" i="4"/>
  <c r="G44" i="4"/>
  <c r="G45" i="4" s="1"/>
  <c r="O44" i="4"/>
  <c r="O45" i="4" s="1"/>
  <c r="W44" i="4"/>
  <c r="W45" i="4" s="1"/>
  <c r="H26" i="3"/>
  <c r="H45" i="3" s="1"/>
  <c r="P26" i="3"/>
  <c r="P45" i="3" s="1"/>
  <c r="X26" i="3"/>
  <c r="X45" i="12"/>
  <c r="Z45" i="12" s="1"/>
  <c r="Z26" i="12"/>
  <c r="M45" i="11"/>
  <c r="H45" i="10"/>
  <c r="P45" i="10"/>
  <c r="X45" i="10"/>
  <c r="Z45" i="10" s="1"/>
  <c r="Z26" i="10"/>
  <c r="Z26" i="1"/>
  <c r="Y45" i="1"/>
  <c r="U45" i="12"/>
  <c r="N45" i="11"/>
  <c r="I45" i="10"/>
  <c r="Q45" i="1"/>
  <c r="V45" i="12"/>
  <c r="O45" i="11"/>
  <c r="W45" i="11"/>
  <c r="U45" i="11"/>
  <c r="I45" i="1"/>
  <c r="D45" i="1"/>
  <c r="D45" i="12"/>
  <c r="L45" i="12"/>
  <c r="T45" i="12"/>
  <c r="E45" i="12"/>
  <c r="P45" i="11"/>
  <c r="X45" i="11"/>
  <c r="Z45" i="11" s="1"/>
  <c r="Z26" i="11"/>
  <c r="V45" i="11"/>
  <c r="K45" i="10"/>
  <c r="V45" i="10"/>
  <c r="H45" i="9"/>
  <c r="P45" i="9"/>
  <c r="X45" i="9"/>
  <c r="Z45" i="9" s="1"/>
  <c r="Z26" i="9"/>
  <c r="N45" i="10"/>
  <c r="P45" i="8"/>
  <c r="D26" i="7"/>
  <c r="D45" i="7" s="1"/>
  <c r="P45" i="6"/>
  <c r="D26" i="5"/>
  <c r="D45" i="5" s="1"/>
  <c r="Z37" i="7"/>
  <c r="AA45" i="3"/>
  <c r="J45" i="3"/>
  <c r="R45" i="3"/>
  <c r="Z44" i="2"/>
  <c r="Z13" i="11"/>
  <c r="Z13" i="10"/>
  <c r="I45" i="7"/>
  <c r="N45" i="5"/>
  <c r="F45" i="10"/>
  <c r="Z26" i="8"/>
  <c r="Z13" i="1"/>
  <c r="X44" i="5"/>
  <c r="Z44" i="5" s="1"/>
  <c r="Z37" i="5"/>
  <c r="F45" i="4"/>
  <c r="N45" i="4"/>
  <c r="Y45" i="2"/>
  <c r="Z13" i="12"/>
  <c r="I45" i="9"/>
  <c r="H45" i="7"/>
  <c r="P45" i="7"/>
  <c r="X45" i="7"/>
  <c r="Z45" i="7" s="1"/>
  <c r="Z26" i="7"/>
  <c r="H45" i="5"/>
  <c r="P45" i="5"/>
  <c r="Z26" i="5"/>
  <c r="X44" i="4"/>
  <c r="Z44" i="4" s="1"/>
  <c r="Z37" i="4"/>
  <c r="I45" i="3"/>
  <c r="G45" i="2"/>
  <c r="W45" i="2"/>
  <c r="Z37" i="10"/>
  <c r="N45" i="9"/>
  <c r="V45" i="9"/>
  <c r="Q45" i="7"/>
  <c r="Y45" i="5"/>
  <c r="H45" i="4"/>
  <c r="P45" i="4"/>
  <c r="Z26" i="4"/>
  <c r="H45" i="2"/>
  <c r="P45" i="2"/>
  <c r="X45" i="2"/>
  <c r="Z45" i="2" s="1"/>
  <c r="Z26" i="2"/>
  <c r="S44" i="10"/>
  <c r="S45" i="10" s="1"/>
  <c r="AA44" i="10"/>
  <c r="AA45" i="10" s="1"/>
  <c r="Q45" i="9"/>
  <c r="F45" i="8"/>
  <c r="N45" i="8"/>
  <c r="I45" i="8"/>
  <c r="J45" i="7"/>
  <c r="R45" i="7"/>
  <c r="F45" i="6"/>
  <c r="N45" i="6"/>
  <c r="I45" i="6"/>
  <c r="AA45" i="5"/>
  <c r="R45" i="5"/>
  <c r="Y45" i="4"/>
  <c r="X45" i="3"/>
  <c r="Z45" i="3" s="1"/>
  <c r="Z26" i="3"/>
  <c r="Q45" i="3"/>
  <c r="Z37" i="3"/>
  <c r="Z37" i="2"/>
  <c r="Z13" i="9"/>
  <c r="Z13" i="8"/>
  <c r="Z13" i="7"/>
  <c r="Z13" i="4"/>
  <c r="Z13" i="2"/>
  <c r="X45" i="1" l="1"/>
  <c r="X45" i="8"/>
  <c r="Z45" i="8" s="1"/>
  <c r="Z26" i="6"/>
  <c r="X45" i="6"/>
  <c r="Z45" i="6" s="1"/>
  <c r="X45" i="5"/>
  <c r="Z45" i="5" s="1"/>
  <c r="X45" i="4"/>
  <c r="Z45" i="4" s="1"/>
  <c r="Z45" i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<sst xmlns="http://schemas.openxmlformats.org/spreadsheetml/2006/main" count="1560" uniqueCount="91">
  <si>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</si>
  <si>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</si>
  <si>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</si>
  <si>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</si>
  <si>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</si>
  <si>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</si>
  <si>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</si>
  <si>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</si>
  <si>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</si>
  <si>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</si>
  <si>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</si>
  <si>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</si>
  <si>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</si>
  <si>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</si>
  <si>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</si>
  <si>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</si>
  <si>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</si>
  <si>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</si>
  <si>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</si>
  <si>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</si>
  <si>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</si>
  <si>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</si>
  <si>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</si>
  <si>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</si>
  <si>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</si>
  <si>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</si>
  <si>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</si>
  <si>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</si>
  <si>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</si>
  <si>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</si>
  <si>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</si>
  <si>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</si>
  <si>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</si>
  <si>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</si>
  <si>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</si>
  <si>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</si>
  <si>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</si>
  <si>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</si>
  <si>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</si>
  <si>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</si>
  <si>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</si>
  <si>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</si>
  <si>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</si>
  <si>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</si>
  <si>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</si>
  <si>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</si>
  <si>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</si>
  <si>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</si>
  <si>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</si>
  <si>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</si>
  <si>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</si>
  <si>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</si>
  <si>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</si>
  <si>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</si>
  <si>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</si>
  <si>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</si>
  <si>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</si>
  <si>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</si>
  <si>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</si>
  <si>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</si>
  <si>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</si>
  <si>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</si>
  <si>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</si>
  <si>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</si>
  <si>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</si>
  <si>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</si>
  <si>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</si>
  <si>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</si>
  <si>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</si>
  <si>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</si>
  <si>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</si>
  <si>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</si>
  <si>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</si>
  <si>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</si>
  <si>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</si>
  <si>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</si>
  <si>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Energy sources                                     ) for 2nd Quarter ended 31 December 2024 (Figures Finalised as at 2025/01/29)</t>
  </si>
  <si>
    <t>Gauteng: City of Tshwane (TSH) - Table C6 Quarterly Budget Statement - Financial Position ( Energy sources                                     ) for 2nd Quarter ended 31 December 2024 (Figures Finalised as at 2025/01/29)</t>
  </si>
  <si>
    <t>Gauteng: Emfuleni (GT421) - Table C6 Quarterly Budget Statement - Financial Position ( Energy sources                                     ) for 2nd Quarter ended 31 December 2024 (Figures Finalised as at 2025/01/29)</t>
  </si>
  <si>
    <t>Gauteng: Midvaal (GT422) - Table C6 Quarterly Budget Statement - Financial Position ( Energy sources                                     ) for 2nd Quarter ended 31 December 2024 (Figures Finalised as at 2025/01/29)</t>
  </si>
  <si>
    <t>Gauteng: Lesedi (GT423) - Table C6 Quarterly Budget Statement - Financial Position ( Energy sources                                     ) for 2nd Quarter ended 31 December 2024 (Figures Finalised as at 2025/01/29)</t>
  </si>
  <si>
    <t>Gauteng: Sedibeng (DC42) - Table C6 Quarterly Budget Statement - Financial Position ( Energy sources                                     ) for 2nd Quarter ended 31 December 2024 (Figures Finalised as at 2025/01/29)</t>
  </si>
  <si>
    <t>Gauteng: Mogale City (GT481) - Table C6 Quarterly Budget Statement - Financial Position ( Energy sources                                     ) for 2nd Quarter ended 31 December 2024 (Figures Finalised as at 2025/01/29)</t>
  </si>
  <si>
    <t>Gauteng: Merafong City (GT484) - Table C6 Quarterly Budget Statement - Financial Position ( Energy sources                                     ) for 2nd Quarter ended 31 December 2024 (Figures Finalised as at 2025/01/29)</t>
  </si>
  <si>
    <t>Gauteng: Rand West City (GT485) - Table C6 Quarterly Budget Statement - Financial Position ( Energy sources                                     ) for 2nd Quarter ended 31 December 2024 (Figures Finalised as at 2025/01/29)</t>
  </si>
  <si>
    <t>Gauteng: West Rand (DC48)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</si>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</sst>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-8233421868</v>
      </c>
      <c r="D6" s="18"/>
      <c r="E6" s="19">
        <v>4548198863</v>
      </c>
      <c r="F6" s="20">
        <v>4548198863</v>
      </c>
      <c r="G6" s="20">
        <v>-1009001735</v>
      </c>
      <c r="H6" s="20">
        <v>-366862052</v>
      </c>
      <c r="I6" s="20">
        <v>-231089907</v>
      </c>
      <c r="J6" s="20">
        <v>-1606953694</v>
      </c>
      <c r="K6" s="20">
        <v>-630916996</v>
      </c>
      <c r="L6" s="20">
        <v>77260423</v>
      </c>
      <c r="M6" s="20">
        <v>-153545400</v>
      </c>
      <c r="N6" s="20">
        <v>-707201973</v>
      </c>
      <c r="O6" s="20"/>
      <c r="P6" s="20"/>
      <c r="Q6" s="20"/>
      <c r="R6" s="20"/>
      <c r="S6" s="20"/>
      <c r="T6" s="20"/>
      <c r="U6" s="20"/>
      <c r="V6" s="20"/>
      <c r="W6" s="20">
        <v>-2314155667</v>
      </c>
      <c r="X6" s="20">
        <v>270245339</v>
      </c>
      <c r="Y6" s="20">
        <v>-2584401006</v>
      </c>
      <c r="Z6" s="21">
        <v>-956.31658831311051</v>
      </c>
      <c r="AA6" s="22">
        <v>4548198863</v>
      </c>
    </row>
    <row r="7" spans="1:27" ht="13.5" x14ac:dyDescent="0.25">
      <c r="A7" s="23" t="s">
        <v>35</v>
      </c>
      <c r="B7" s="17" t="s">
        <v>32</v>
      </c>
      <c r="C7" s="18">
        <v>3038135059</v>
      </c>
      <c r="D7" s="18"/>
      <c r="E7" s="19">
        <v>10971774462</v>
      </c>
      <c r="F7" s="20">
        <v>10971774462</v>
      </c>
      <c r="G7" s="20">
        <v>5263832769</v>
      </c>
      <c r="H7" s="20">
        <v>-443132123</v>
      </c>
      <c r="I7" s="20">
        <v>-286527958</v>
      </c>
      <c r="J7" s="20">
        <v>4534172688</v>
      </c>
      <c r="K7" s="20">
        <v>-688059579</v>
      </c>
      <c r="L7" s="20">
        <v>1373952459</v>
      </c>
      <c r="M7" s="20">
        <v>-1628168364</v>
      </c>
      <c r="N7" s="20">
        <v>-942275484</v>
      </c>
      <c r="O7" s="20"/>
      <c r="P7" s="20"/>
      <c r="Q7" s="20"/>
      <c r="R7" s="20"/>
      <c r="S7" s="20"/>
      <c r="T7" s="20"/>
      <c r="U7" s="20"/>
      <c r="V7" s="20"/>
      <c r="W7" s="20">
        <v>3591897204</v>
      </c>
      <c r="X7" s="20">
        <v>5545750579</v>
      </c>
      <c r="Y7" s="20">
        <v>-1953853375</v>
      </c>
      <c r="Z7" s="21">
        <v>-35.231540747588319</v>
      </c>
      <c r="AA7" s="22">
        <v>10971774462</v>
      </c>
    </row>
    <row r="8" spans="1:27" ht="13.5" x14ac:dyDescent="0.25">
      <c r="A8" s="23" t="s">
        <v>36</v>
      </c>
      <c r="B8" s="17" t="s">
        <v>32</v>
      </c>
      <c r="C8" s="18">
        <v>25129015</v>
      </c>
      <c r="D8" s="18"/>
      <c r="E8" s="19">
        <v>220444366</v>
      </c>
      <c r="F8" s="20">
        <v>220444366</v>
      </c>
      <c r="G8" s="20">
        <v>1189325</v>
      </c>
      <c r="H8" s="20">
        <v>-11796032</v>
      </c>
      <c r="I8" s="20">
        <v>436577</v>
      </c>
      <c r="J8" s="20">
        <v>-10170130</v>
      </c>
      <c r="K8" s="20">
        <v>23940084</v>
      </c>
      <c r="L8" s="20">
        <v>38753127</v>
      </c>
      <c r="M8" s="20">
        <v>37127745</v>
      </c>
      <c r="N8" s="20">
        <v>99820956</v>
      </c>
      <c r="O8" s="20"/>
      <c r="P8" s="20"/>
      <c r="Q8" s="20"/>
      <c r="R8" s="20"/>
      <c r="S8" s="20"/>
      <c r="T8" s="20"/>
      <c r="U8" s="20"/>
      <c r="V8" s="20"/>
      <c r="W8" s="20">
        <v>89650826</v>
      </c>
      <c r="X8" s="20">
        <v>110222184</v>
      </c>
      <c r="Y8" s="20">
        <v>-20571358</v>
      </c>
      <c r="Z8" s="21">
        <v>-18.66353691558135</v>
      </c>
      <c r="AA8" s="22">
        <v>220444366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316261845</v>
      </c>
      <c r="D10" s="18"/>
      <c r="E10" s="19">
        <v>437678996</v>
      </c>
      <c r="F10" s="20">
        <v>437678996</v>
      </c>
      <c r="G10" s="20">
        <v>306442453</v>
      </c>
      <c r="H10" s="20">
        <v>-56363854</v>
      </c>
      <c r="I10" s="20">
        <v>2029638</v>
      </c>
      <c r="J10" s="20">
        <v>252108237</v>
      </c>
      <c r="K10" s="20">
        <v>-3503156</v>
      </c>
      <c r="L10" s="20">
        <v>-9785357</v>
      </c>
      <c r="M10" s="20">
        <v>9225805</v>
      </c>
      <c r="N10" s="20">
        <v>-4062708</v>
      </c>
      <c r="O10" s="20"/>
      <c r="P10" s="20"/>
      <c r="Q10" s="20"/>
      <c r="R10" s="20"/>
      <c r="S10" s="20"/>
      <c r="T10" s="20"/>
      <c r="U10" s="20"/>
      <c r="V10" s="20"/>
      <c r="W10" s="20">
        <v>248045529</v>
      </c>
      <c r="X10" s="20">
        <v>218839572</v>
      </c>
      <c r="Y10" s="20">
        <v>29205957</v>
      </c>
      <c r="Z10" s="21">
        <v>13.345829884916791</v>
      </c>
      <c r="AA10" s="22">
        <v>437678996</v>
      </c>
    </row>
    <row r="11" spans="1:27" ht="13.5" x14ac:dyDescent="0.25">
      <c r="A11" s="23" t="s">
        <v>39</v>
      </c>
      <c r="B11" s="17" t="s">
        <v>32</v>
      </c>
      <c r="C11" s="18">
        <v>2899792310</v>
      </c>
      <c r="D11" s="18"/>
      <c r="E11" s="19">
        <v>139379337</v>
      </c>
      <c r="F11" s="20">
        <v>139379337</v>
      </c>
      <c r="G11" s="24">
        <v>1172561206</v>
      </c>
      <c r="H11" s="24">
        <v>87004343</v>
      </c>
      <c r="I11" s="24">
        <v>5957634</v>
      </c>
      <c r="J11" s="20">
        <v>1265523183</v>
      </c>
      <c r="K11" s="24">
        <v>499733978</v>
      </c>
      <c r="L11" s="24">
        <v>33886301</v>
      </c>
      <c r="M11" s="20">
        <v>-4326590</v>
      </c>
      <c r="N11" s="24">
        <v>529293689</v>
      </c>
      <c r="O11" s="24"/>
      <c r="P11" s="24"/>
      <c r="Q11" s="20"/>
      <c r="R11" s="24"/>
      <c r="S11" s="24"/>
      <c r="T11" s="20"/>
      <c r="U11" s="24"/>
      <c r="V11" s="24"/>
      <c r="W11" s="24">
        <v>1794816872</v>
      </c>
      <c r="X11" s="20">
        <v>69689676</v>
      </c>
      <c r="Y11" s="24">
        <v>1725127196</v>
      </c>
      <c r="Z11" s="25">
        <v>2475.4415503381019</v>
      </c>
      <c r="AA11" s="26">
        <v>139379337</v>
      </c>
    </row>
    <row r="12" spans="1:27" ht="13.5" x14ac:dyDescent="0.25">
      <c r="A12" s="23" t="s">
        <v>40</v>
      </c>
      <c r="B12" s="17" t="s">
        <v>32</v>
      </c>
      <c r="C12" s="18">
        <v>121883050</v>
      </c>
      <c r="D12" s="18"/>
      <c r="E12" s="19">
        <v>-867995437</v>
      </c>
      <c r="F12" s="20">
        <v>-867995437</v>
      </c>
      <c r="G12" s="20">
        <v>43772433</v>
      </c>
      <c r="H12" s="20">
        <v>-12539133</v>
      </c>
      <c r="I12" s="20">
        <v>26410422</v>
      </c>
      <c r="J12" s="20">
        <v>57643722</v>
      </c>
      <c r="K12" s="20">
        <v>-30877020</v>
      </c>
      <c r="L12" s="20">
        <v>41807589</v>
      </c>
      <c r="M12" s="20">
        <v>-45291455</v>
      </c>
      <c r="N12" s="20">
        <v>-34360886</v>
      </c>
      <c r="O12" s="20"/>
      <c r="P12" s="20"/>
      <c r="Q12" s="20"/>
      <c r="R12" s="20"/>
      <c r="S12" s="20"/>
      <c r="T12" s="20"/>
      <c r="U12" s="20"/>
      <c r="V12" s="20"/>
      <c r="W12" s="20">
        <v>23282836</v>
      </c>
      <c r="X12" s="20">
        <v>-433997694</v>
      </c>
      <c r="Y12" s="20">
        <v>457280530</v>
      </c>
      <c r="Z12" s="21">
        <v>-105.36473726056251</v>
      </c>
      <c r="AA12" s="22">
        <v>-867995437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-1832220589</v>
      </c>
      <c r="D13" s="29">
        <f>SUM(D6:D12)</f>
        <v>0</v>
      </c>
      <c r="E13" s="30">
        <f t="shared" si="0"/>
        <v>15449480587</v>
      </c>
      <c r="F13" s="31">
        <f t="shared" si="0"/>
        <v>15449480587</v>
      </c>
      <c r="G13" s="31">
        <f t="shared" si="0"/>
        <v>5778796451</v>
      </c>
      <c r="H13" s="31">
        <f t="shared" si="0"/>
        <v>-803688851</v>
      </c>
      <c r="I13" s="31">
        <f t="shared" si="0"/>
        <v>-482783594</v>
      </c>
      <c r="J13" s="31">
        <f t="shared" si="0"/>
        <v>4492324006</v>
      </c>
      <c r="K13" s="31">
        <f t="shared" si="0"/>
        <v>-829682689</v>
      </c>
      <c r="L13" s="31">
        <f t="shared" si="0"/>
        <v>1555874542</v>
      </c>
      <c r="M13" s="31">
        <f t="shared" si="0"/>
        <v>-1784978259</v>
      </c>
      <c r="N13" s="31">
        <f t="shared" si="0"/>
        <v>-1058786406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3433537600</v>
      </c>
      <c r="X13" s="31">
        <f t="shared" si="0"/>
        <v>5780749656</v>
      </c>
      <c r="Y13" s="31">
        <f t="shared" si="0"/>
        <v>-2347212056</v>
      </c>
      <c r="Z13" s="32">
        <f>+IF(X13&lt;&gt;0,+(Y13/X13)*100,0)</f>
        <v>-40.603938860486089</v>
      </c>
      <c r="AA13" s="33">
        <f>SUM(AA6:AA12)</f>
        <v>15449480587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18897512391</v>
      </c>
      <c r="D17" s="18"/>
      <c r="E17" s="19">
        <v>12237779010</v>
      </c>
      <c r="F17" s="20">
        <v>12237779010</v>
      </c>
      <c r="G17" s="24">
        <v>17439039194</v>
      </c>
      <c r="H17" s="24">
        <v>843778040</v>
      </c>
      <c r="I17" s="24">
        <v>163902697</v>
      </c>
      <c r="J17" s="20">
        <v>18446719931</v>
      </c>
      <c r="K17" s="24">
        <v>6968263</v>
      </c>
      <c r="L17" s="24">
        <v>98774325</v>
      </c>
      <c r="M17" s="20">
        <v>251198287</v>
      </c>
      <c r="N17" s="24">
        <v>356940875</v>
      </c>
      <c r="O17" s="24"/>
      <c r="P17" s="24"/>
      <c r="Q17" s="20"/>
      <c r="R17" s="24"/>
      <c r="S17" s="24"/>
      <c r="T17" s="20"/>
      <c r="U17" s="24"/>
      <c r="V17" s="24"/>
      <c r="W17" s="24">
        <v>18803660806</v>
      </c>
      <c r="X17" s="20">
        <v>6128944144</v>
      </c>
      <c r="Y17" s="24">
        <v>12674716662</v>
      </c>
      <c r="Z17" s="25">
        <v>206.80098177119234</v>
      </c>
      <c r="AA17" s="26">
        <v>12237779010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10432540</v>
      </c>
      <c r="D21" s="18"/>
      <c r="E21" s="19">
        <v>976570</v>
      </c>
      <c r="F21" s="20">
        <v>976570</v>
      </c>
      <c r="G21" s="20">
        <v>5251524</v>
      </c>
      <c r="H21" s="20"/>
      <c r="I21" s="20"/>
      <c r="J21" s="20">
        <v>5251524</v>
      </c>
      <c r="K21" s="20">
        <v>4238598</v>
      </c>
      <c r="L21" s="20">
        <v>-229859</v>
      </c>
      <c r="M21" s="20">
        <v>-237520</v>
      </c>
      <c r="N21" s="20">
        <v>3771219</v>
      </c>
      <c r="O21" s="20"/>
      <c r="P21" s="20"/>
      <c r="Q21" s="20"/>
      <c r="R21" s="20"/>
      <c r="S21" s="20"/>
      <c r="T21" s="20"/>
      <c r="U21" s="20"/>
      <c r="V21" s="20"/>
      <c r="W21" s="20">
        <v>9022743</v>
      </c>
      <c r="X21" s="20">
        <v>488298</v>
      </c>
      <c r="Y21" s="20">
        <v>8534445</v>
      </c>
      <c r="Z21" s="21">
        <v>1747.7943796616</v>
      </c>
      <c r="AA21" s="22">
        <v>976570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18907945931</v>
      </c>
      <c r="D25" s="29">
        <f t="shared" ref="D25:Y25" si="1">SUM(D15:D24)</f>
        <v>0</v>
      </c>
      <c r="E25" s="35">
        <f t="shared" si="1"/>
        <v>12238755580</v>
      </c>
      <c r="F25" s="36">
        <f t="shared" si="1"/>
        <v>12238755580</v>
      </c>
      <c r="G25" s="36">
        <f t="shared" si="1"/>
        <v>17444290718</v>
      </c>
      <c r="H25" s="36">
        <f t="shared" si="1"/>
        <v>843778040</v>
      </c>
      <c r="I25" s="36">
        <f t="shared" si="1"/>
        <v>163902697</v>
      </c>
      <c r="J25" s="36">
        <f t="shared" si="1"/>
        <v>18451971455</v>
      </c>
      <c r="K25" s="36">
        <f t="shared" si="1"/>
        <v>11206861</v>
      </c>
      <c r="L25" s="36">
        <f t="shared" si="1"/>
        <v>98544466</v>
      </c>
      <c r="M25" s="36">
        <f t="shared" si="1"/>
        <v>250960767</v>
      </c>
      <c r="N25" s="36">
        <f t="shared" si="1"/>
        <v>360712094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18812683549</v>
      </c>
      <c r="X25" s="36">
        <f t="shared" si="1"/>
        <v>6129432442</v>
      </c>
      <c r="Y25" s="36">
        <f t="shared" si="1"/>
        <v>12683251107</v>
      </c>
      <c r="Z25" s="37">
        <f>+IF(X25&lt;&gt;0,+(Y25/X25)*100,0)</f>
        <v>206.92374419680405</v>
      </c>
      <c r="AA25" s="38">
        <f>SUM(AA15:AA24)</f>
        <v>12238755580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17075725342</v>
      </c>
      <c r="D26" s="29">
        <f>+D13+D25</f>
        <v>0</v>
      </c>
      <c r="E26" s="30">
        <f t="shared" si="2"/>
        <v>27688236167</v>
      </c>
      <c r="F26" s="31">
        <f t="shared" si="2"/>
        <v>27688236167</v>
      </c>
      <c r="G26" s="31">
        <f t="shared" si="2"/>
        <v>23223087169</v>
      </c>
      <c r="H26" s="31">
        <f t="shared" si="2"/>
        <v>40089189</v>
      </c>
      <c r="I26" s="31">
        <f t="shared" si="2"/>
        <v>-318880897</v>
      </c>
      <c r="J26" s="31">
        <f t="shared" si="2"/>
        <v>22944295461</v>
      </c>
      <c r="K26" s="31">
        <f t="shared" si="2"/>
        <v>-818475828</v>
      </c>
      <c r="L26" s="31">
        <f t="shared" si="2"/>
        <v>1654419008</v>
      </c>
      <c r="M26" s="31">
        <f t="shared" si="2"/>
        <v>-1534017492</v>
      </c>
      <c r="N26" s="31">
        <f t="shared" si="2"/>
        <v>-698074312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22246221149</v>
      </c>
      <c r="X26" s="31">
        <f t="shared" si="2"/>
        <v>11910182098</v>
      </c>
      <c r="Y26" s="31">
        <f t="shared" si="2"/>
        <v>10336039051</v>
      </c>
      <c r="Z26" s="32">
        <f>+IF(X26&lt;&gt;0,+(Y26/X26)*100,0)</f>
        <v>86.783215957173852</v>
      </c>
      <c r="AA26" s="33">
        <f>+AA13+AA25</f>
        <v>27688236167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1230203629</v>
      </c>
      <c r="D31" s="18"/>
      <c r="E31" s="19">
        <v>1584655114</v>
      </c>
      <c r="F31" s="20">
        <v>1584655114</v>
      </c>
      <c r="G31" s="20">
        <v>1243477683</v>
      </c>
      <c r="H31" s="20">
        <v>14353550</v>
      </c>
      <c r="I31" s="20">
        <v>8129885</v>
      </c>
      <c r="J31" s="20">
        <v>1265961118</v>
      </c>
      <c r="K31" s="20">
        <v>86571712</v>
      </c>
      <c r="L31" s="20">
        <v>-49140715</v>
      </c>
      <c r="M31" s="20">
        <v>14423533</v>
      </c>
      <c r="N31" s="20">
        <v>51854530</v>
      </c>
      <c r="O31" s="20"/>
      <c r="P31" s="20"/>
      <c r="Q31" s="20"/>
      <c r="R31" s="20"/>
      <c r="S31" s="20"/>
      <c r="T31" s="20"/>
      <c r="U31" s="20"/>
      <c r="V31" s="20"/>
      <c r="W31" s="20">
        <v>1317815648</v>
      </c>
      <c r="X31" s="20">
        <v>930827506</v>
      </c>
      <c r="Y31" s="20">
        <v>386988142</v>
      </c>
      <c r="Z31" s="21">
        <v>41.57463541907839</v>
      </c>
      <c r="AA31" s="22">
        <v>1584655114</v>
      </c>
    </row>
    <row r="32" spans="1:27" ht="13.5" x14ac:dyDescent="0.25">
      <c r="A32" s="23" t="s">
        <v>59</v>
      </c>
      <c r="B32" s="17" t="s">
        <v>32</v>
      </c>
      <c r="C32" s="18">
        <v>10295250324</v>
      </c>
      <c r="D32" s="18"/>
      <c r="E32" s="19">
        <v>3515185589</v>
      </c>
      <c r="F32" s="20">
        <v>3515185589</v>
      </c>
      <c r="G32" s="20">
        <v>10295072688</v>
      </c>
      <c r="H32" s="20">
        <v>476368992</v>
      </c>
      <c r="I32" s="20">
        <v>-119772445</v>
      </c>
      <c r="J32" s="20">
        <v>10651669235</v>
      </c>
      <c r="K32" s="20">
        <v>2263902571</v>
      </c>
      <c r="L32" s="20">
        <v>498633669</v>
      </c>
      <c r="M32" s="20">
        <v>-1223875608</v>
      </c>
      <c r="N32" s="20">
        <v>1538660632</v>
      </c>
      <c r="O32" s="20"/>
      <c r="P32" s="20"/>
      <c r="Q32" s="20"/>
      <c r="R32" s="20"/>
      <c r="S32" s="20"/>
      <c r="T32" s="20"/>
      <c r="U32" s="20"/>
      <c r="V32" s="20"/>
      <c r="W32" s="20">
        <v>12190329867</v>
      </c>
      <c r="X32" s="20">
        <v>1690701229</v>
      </c>
      <c r="Y32" s="20">
        <v>10499628638</v>
      </c>
      <c r="Z32" s="21">
        <v>621.02212134844319</v>
      </c>
      <c r="AA32" s="22">
        <v>3515185589</v>
      </c>
    </row>
    <row r="33" spans="1:27" ht="13.5" x14ac:dyDescent="0.25">
      <c r="A33" s="23" t="s">
        <v>60</v>
      </c>
      <c r="B33" s="17" t="s">
        <v>32</v>
      </c>
      <c r="C33" s="18">
        <v>15818785</v>
      </c>
      <c r="D33" s="18"/>
      <c r="E33" s="19">
        <v>-7350001</v>
      </c>
      <c r="F33" s="20">
        <v>-7350001</v>
      </c>
      <c r="G33" s="20">
        <v>33026433</v>
      </c>
      <c r="H33" s="20">
        <v>12761360</v>
      </c>
      <c r="I33" s="20">
        <v>-4498507</v>
      </c>
      <c r="J33" s="20">
        <v>41289286</v>
      </c>
      <c r="K33" s="20">
        <v>-126043761</v>
      </c>
      <c r="L33" s="20">
        <v>1130728</v>
      </c>
      <c r="M33" s="20">
        <v>9632360</v>
      </c>
      <c r="N33" s="20">
        <v>-115280673</v>
      </c>
      <c r="O33" s="20"/>
      <c r="P33" s="20"/>
      <c r="Q33" s="20"/>
      <c r="R33" s="20"/>
      <c r="S33" s="20"/>
      <c r="T33" s="20"/>
      <c r="U33" s="20"/>
      <c r="V33" s="20"/>
      <c r="W33" s="20">
        <v>-73991387</v>
      </c>
      <c r="X33" s="20">
        <v>-3672806</v>
      </c>
      <c r="Y33" s="20">
        <v>-70318581</v>
      </c>
      <c r="Z33" s="21">
        <v>1914.5737890866003</v>
      </c>
      <c r="AA33" s="22">
        <v>-7350001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-112876719</v>
      </c>
      <c r="D35" s="18"/>
      <c r="E35" s="19">
        <v>-444744738</v>
      </c>
      <c r="F35" s="20">
        <v>-444744738</v>
      </c>
      <c r="G35" s="20">
        <v>-88578955</v>
      </c>
      <c r="H35" s="20">
        <v>36358580</v>
      </c>
      <c r="I35" s="20">
        <v>28218530</v>
      </c>
      <c r="J35" s="20">
        <v>-24001845</v>
      </c>
      <c r="K35" s="20">
        <v>16649036</v>
      </c>
      <c r="L35" s="20">
        <v>23214201</v>
      </c>
      <c r="M35" s="20">
        <v>8457962</v>
      </c>
      <c r="N35" s="20">
        <v>48321199</v>
      </c>
      <c r="O35" s="20"/>
      <c r="P35" s="20"/>
      <c r="Q35" s="20"/>
      <c r="R35" s="20"/>
      <c r="S35" s="20"/>
      <c r="T35" s="20"/>
      <c r="U35" s="20"/>
      <c r="V35" s="20"/>
      <c r="W35" s="20">
        <v>24319354</v>
      </c>
      <c r="X35" s="20">
        <v>-222372378</v>
      </c>
      <c r="Y35" s="20">
        <v>246691732</v>
      </c>
      <c r="Z35" s="21">
        <v>-110.93631961789787</v>
      </c>
      <c r="AA35" s="22">
        <v>-444744738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11430537846</v>
      </c>
      <c r="D37" s="29">
        <f t="shared" ref="D37:Y37" si="3">SUM(D29:D36)</f>
        <v>0</v>
      </c>
      <c r="E37" s="30">
        <f t="shared" si="3"/>
        <v>4647745964</v>
      </c>
      <c r="F37" s="31">
        <f t="shared" si="3"/>
        <v>4647745964</v>
      </c>
      <c r="G37" s="31">
        <f t="shared" si="3"/>
        <v>11482997849</v>
      </c>
      <c r="H37" s="31">
        <f t="shared" si="3"/>
        <v>539842482</v>
      </c>
      <c r="I37" s="31">
        <f t="shared" si="3"/>
        <v>-87922537</v>
      </c>
      <c r="J37" s="31">
        <f t="shared" si="3"/>
        <v>11934917794</v>
      </c>
      <c r="K37" s="31">
        <f t="shared" si="3"/>
        <v>2241079558</v>
      </c>
      <c r="L37" s="31">
        <f t="shared" si="3"/>
        <v>473837883</v>
      </c>
      <c r="M37" s="31">
        <f t="shared" si="3"/>
        <v>-1191361753</v>
      </c>
      <c r="N37" s="31">
        <f t="shared" si="3"/>
        <v>1523555688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13458473482</v>
      </c>
      <c r="X37" s="31">
        <f t="shared" si="3"/>
        <v>2395483551</v>
      </c>
      <c r="Y37" s="31">
        <f t="shared" si="3"/>
        <v>11062989931</v>
      </c>
      <c r="Z37" s="32">
        <f>+IF(X37&lt;&gt;0,+(Y37/X37)*100,0)</f>
        <v>461.82700467226044</v>
      </c>
      <c r="AA37" s="33">
        <f>SUM(AA29:AA36)</f>
        <v>4647745964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1715723</v>
      </c>
      <c r="F39" s="20">
        <v>1715723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857862</v>
      </c>
      <c r="Y39" s="20">
        <v>-857862</v>
      </c>
      <c r="Z39" s="21">
        <v>-100</v>
      </c>
      <c r="AA39" s="22">
        <v>1715723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137953999</v>
      </c>
      <c r="D41" s="18"/>
      <c r="E41" s="19">
        <v>3703971612</v>
      </c>
      <c r="F41" s="20">
        <v>3703971612</v>
      </c>
      <c r="G41" s="20"/>
      <c r="H41" s="20">
        <v>137953999</v>
      </c>
      <c r="I41" s="20"/>
      <c r="J41" s="20">
        <v>137953999</v>
      </c>
      <c r="K41" s="20"/>
      <c r="L41" s="20"/>
      <c r="M41" s="20">
        <v>2519839</v>
      </c>
      <c r="N41" s="20">
        <v>2519839</v>
      </c>
      <c r="O41" s="20"/>
      <c r="P41" s="20"/>
      <c r="Q41" s="20"/>
      <c r="R41" s="20"/>
      <c r="S41" s="20"/>
      <c r="T41" s="20"/>
      <c r="U41" s="20"/>
      <c r="V41" s="20"/>
      <c r="W41" s="20">
        <v>140473838</v>
      </c>
      <c r="X41" s="20">
        <v>1851985806</v>
      </c>
      <c r="Y41" s="20">
        <v>-1711511968</v>
      </c>
      <c r="Z41" s="21">
        <v>-92.414961413586553</v>
      </c>
      <c r="AA41" s="22">
        <v>3703971612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137953999</v>
      </c>
      <c r="D43" s="29">
        <f t="shared" ref="D43:Y43" si="4">SUM(D39:D42)</f>
        <v>0</v>
      </c>
      <c r="E43" s="35">
        <f t="shared" si="4"/>
        <v>3705687335</v>
      </c>
      <c r="F43" s="36">
        <f t="shared" si="4"/>
        <v>3705687335</v>
      </c>
      <c r="G43" s="36">
        <f t="shared" si="4"/>
        <v>0</v>
      </c>
      <c r="H43" s="36">
        <f t="shared" si="4"/>
        <v>137953999</v>
      </c>
      <c r="I43" s="36">
        <f t="shared" si="4"/>
        <v>0</v>
      </c>
      <c r="J43" s="36">
        <f t="shared" si="4"/>
        <v>137953999</v>
      </c>
      <c r="K43" s="36">
        <f t="shared" si="4"/>
        <v>0</v>
      </c>
      <c r="L43" s="36">
        <f t="shared" si="4"/>
        <v>0</v>
      </c>
      <c r="M43" s="36">
        <f t="shared" si="4"/>
        <v>2519839</v>
      </c>
      <c r="N43" s="36">
        <f t="shared" si="4"/>
        <v>2519839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140473838</v>
      </c>
      <c r="X43" s="36">
        <f t="shared" si="4"/>
        <v>1852843668</v>
      </c>
      <c r="Y43" s="36">
        <f t="shared" si="4"/>
        <v>-1712369830</v>
      </c>
      <c r="Z43" s="37">
        <f>+IF(X43&lt;&gt;0,+(Y43/X43)*100,0)</f>
        <v>-92.418473267546062</v>
      </c>
      <c r="AA43" s="38">
        <f>SUM(AA39:AA42)</f>
        <v>3705687335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11568491845</v>
      </c>
      <c r="D44" s="29">
        <f>+D37+D43</f>
        <v>0</v>
      </c>
      <c r="E44" s="30">
        <f t="shared" si="5"/>
        <v>8353433299</v>
      </c>
      <c r="F44" s="31">
        <f t="shared" si="5"/>
        <v>8353433299</v>
      </c>
      <c r="G44" s="31">
        <f t="shared" si="5"/>
        <v>11482997849</v>
      </c>
      <c r="H44" s="31">
        <f t="shared" si="5"/>
        <v>677796481</v>
      </c>
      <c r="I44" s="31">
        <f t="shared" si="5"/>
        <v>-87922537</v>
      </c>
      <c r="J44" s="31">
        <f t="shared" si="5"/>
        <v>12072871793</v>
      </c>
      <c r="K44" s="31">
        <f t="shared" si="5"/>
        <v>2241079558</v>
      </c>
      <c r="L44" s="31">
        <f t="shared" si="5"/>
        <v>473837883</v>
      </c>
      <c r="M44" s="31">
        <f t="shared" si="5"/>
        <v>-1188841914</v>
      </c>
      <c r="N44" s="31">
        <f t="shared" si="5"/>
        <v>1526075527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13598947320</v>
      </c>
      <c r="X44" s="31">
        <f t="shared" si="5"/>
        <v>4248327219</v>
      </c>
      <c r="Y44" s="31">
        <f t="shared" si="5"/>
        <v>9350620101</v>
      </c>
      <c r="Z44" s="32">
        <f>+IF(X44&lt;&gt;0,+(Y44/X44)*100,0)</f>
        <v>220.10122146855281</v>
      </c>
      <c r="AA44" s="33">
        <f>+AA37+AA43</f>
        <v>8353433299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5507233497</v>
      </c>
      <c r="D45" s="42">
        <f t="shared" si="6"/>
        <v>0</v>
      </c>
      <c r="E45" s="43">
        <f t="shared" si="6"/>
        <v>19334802868</v>
      </c>
      <c r="F45" s="44">
        <f t="shared" si="6"/>
        <v>19334802868</v>
      </c>
      <c r="G45" s="44">
        <f t="shared" si="6"/>
        <v>11740089320</v>
      </c>
      <c r="H45" s="44">
        <f t="shared" si="6"/>
        <v>-637707292</v>
      </c>
      <c r="I45" s="44">
        <f t="shared" si="6"/>
        <v>-230958360</v>
      </c>
      <c r="J45" s="44">
        <f t="shared" si="6"/>
        <v>10871423668</v>
      </c>
      <c r="K45" s="44">
        <f t="shared" si="6"/>
        <v>-3059555386</v>
      </c>
      <c r="L45" s="44">
        <f t="shared" si="6"/>
        <v>1180581125</v>
      </c>
      <c r="M45" s="44">
        <f t="shared" si="6"/>
        <v>-345175578</v>
      </c>
      <c r="N45" s="44">
        <f t="shared" si="6"/>
        <v>-2224149839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8647273829</v>
      </c>
      <c r="X45" s="44">
        <f t="shared" si="6"/>
        <v>7661854879</v>
      </c>
      <c r="Y45" s="44">
        <f t="shared" si="6"/>
        <v>985418950</v>
      </c>
      <c r="Z45" s="45">
        <f>+IF(X45&lt;&gt;0,+(Y45/X45)*100,0)</f>
        <v>12.861362758264793</v>
      </c>
      <c r="AA45" s="46">
        <f>+AA26-AA44</f>
        <v>19334802868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643186067</v>
      </c>
      <c r="D47" s="18"/>
      <c r="E47" s="19">
        <v>8048301940</v>
      </c>
      <c r="F47" s="20">
        <v>8048301940</v>
      </c>
      <c r="G47" s="20">
        <v>2621816653</v>
      </c>
      <c r="H47" s="20">
        <v>-106252319</v>
      </c>
      <c r="I47" s="20">
        <v>-214930574</v>
      </c>
      <c r="J47" s="20">
        <v>2300633760</v>
      </c>
      <c r="K47" s="20">
        <v>-291691656</v>
      </c>
      <c r="L47" s="20">
        <v>-329032494</v>
      </c>
      <c r="M47" s="20">
        <v>417052187</v>
      </c>
      <c r="N47" s="20">
        <v>-203671963</v>
      </c>
      <c r="O47" s="20"/>
      <c r="P47" s="20"/>
      <c r="Q47" s="20"/>
      <c r="R47" s="20"/>
      <c r="S47" s="20"/>
      <c r="T47" s="20"/>
      <c r="U47" s="20"/>
      <c r="V47" s="20"/>
      <c r="W47" s="20">
        <v>2096961797</v>
      </c>
      <c r="X47" s="20">
        <v>3899157412</v>
      </c>
      <c r="Y47" s="20">
        <v>-1802195615</v>
      </c>
      <c r="Z47" s="47">
        <v>-46.220129750432349</v>
      </c>
      <c r="AA47" s="22">
        <v>8048301940</v>
      </c>
    </row>
    <row r="48" spans="1:27" ht="13.5" x14ac:dyDescent="0.25">
      <c r="A48" s="23" t="s">
        <v>73</v>
      </c>
      <c r="B48" s="17" t="s">
        <v>32</v>
      </c>
      <c r="C48" s="18">
        <v>-7865882</v>
      </c>
      <c r="D48" s="18"/>
      <c r="E48" s="19"/>
      <c r="F48" s="20"/>
      <c r="G48" s="20">
        <v>-7682783</v>
      </c>
      <c r="H48" s="20">
        <v>-161583</v>
      </c>
      <c r="I48" s="20">
        <v>-21516</v>
      </c>
      <c r="J48" s="20">
        <v>-7865882</v>
      </c>
      <c r="K48" s="20"/>
      <c r="L48" s="20"/>
      <c r="M48" s="20">
        <v>-7057791</v>
      </c>
      <c r="N48" s="20">
        <v>-7057791</v>
      </c>
      <c r="O48" s="20"/>
      <c r="P48" s="20"/>
      <c r="Q48" s="20"/>
      <c r="R48" s="20"/>
      <c r="S48" s="20"/>
      <c r="T48" s="20"/>
      <c r="U48" s="20"/>
      <c r="V48" s="20"/>
      <c r="W48" s="20">
        <v>-14923673</v>
      </c>
      <c r="X48" s="20"/>
      <c r="Y48" s="20">
        <v>-14923673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635320185</v>
      </c>
      <c r="D50" s="50">
        <f t="shared" ref="D50:Y50" si="7">SUM(D47:D49)</f>
        <v>0</v>
      </c>
      <c r="E50" s="51">
        <f t="shared" si="7"/>
        <v>8048301940</v>
      </c>
      <c r="F50" s="52">
        <f t="shared" si="7"/>
        <v>8048301940</v>
      </c>
      <c r="G50" s="52">
        <f t="shared" si="7"/>
        <v>2614133870</v>
      </c>
      <c r="H50" s="52">
        <f t="shared" si="7"/>
        <v>-106413902</v>
      </c>
      <c r="I50" s="52">
        <f t="shared" si="7"/>
        <v>-214952090</v>
      </c>
      <c r="J50" s="52">
        <f t="shared" si="7"/>
        <v>2292767878</v>
      </c>
      <c r="K50" s="52">
        <f t="shared" si="7"/>
        <v>-291691656</v>
      </c>
      <c r="L50" s="52">
        <f t="shared" si="7"/>
        <v>-329032494</v>
      </c>
      <c r="M50" s="52">
        <f t="shared" si="7"/>
        <v>409994396</v>
      </c>
      <c r="N50" s="52">
        <f t="shared" si="7"/>
        <v>-210729754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2082038124</v>
      </c>
      <c r="X50" s="52">
        <f t="shared" si="7"/>
        <v>3899157412</v>
      </c>
      <c r="Y50" s="52">
        <f t="shared" si="7"/>
        <v>-1817119288</v>
      </c>
      <c r="Z50" s="53">
        <f>+IF(X50&lt;&gt;0,+(Y50/X50)*100,0)</f>
        <v>-46.602870722983781</v>
      </c>
      <c r="AA50" s="54">
        <f>SUM(AA47:AA49)</f>
        <v>8048301940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E26" sqref="AE2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2653618700</v>
      </c>
      <c r="D7" s="18"/>
      <c r="E7" s="19">
        <v>7271232302</v>
      </c>
      <c r="F7" s="20">
        <v>7271232302</v>
      </c>
      <c r="G7" s="20">
        <v>3607025659</v>
      </c>
      <c r="H7" s="20">
        <v>204921082</v>
      </c>
      <c r="I7" s="20">
        <v>-294924084</v>
      </c>
      <c r="J7" s="20">
        <v>3517022657</v>
      </c>
      <c r="K7" s="20">
        <v>-725322753</v>
      </c>
      <c r="L7" s="20">
        <v>-64367324</v>
      </c>
      <c r="M7" s="20">
        <v>-60110933</v>
      </c>
      <c r="N7" s="20">
        <v>-849801010</v>
      </c>
      <c r="O7" s="20"/>
      <c r="P7" s="20"/>
      <c r="Q7" s="20"/>
      <c r="R7" s="20"/>
      <c r="S7" s="20"/>
      <c r="T7" s="20"/>
      <c r="U7" s="20"/>
      <c r="V7" s="20"/>
      <c r="W7" s="20">
        <v>2667221647</v>
      </c>
      <c r="X7" s="20">
        <v>3635616276</v>
      </c>
      <c r="Y7" s="20">
        <v>-968394629</v>
      </c>
      <c r="Z7" s="21">
        <v>-26.636326704573264</v>
      </c>
      <c r="AA7" s="22">
        <v>7271232302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375681339</v>
      </c>
      <c r="D10" s="18"/>
      <c r="E10" s="19">
        <v>437848489</v>
      </c>
      <c r="F10" s="20">
        <v>437848489</v>
      </c>
      <c r="G10" s="20">
        <v>346753829</v>
      </c>
      <c r="H10" s="20">
        <v>-55967983</v>
      </c>
      <c r="I10" s="20">
        <v>3444803</v>
      </c>
      <c r="J10" s="20">
        <v>294230649</v>
      </c>
      <c r="K10" s="20">
        <v>-915679</v>
      </c>
      <c r="L10" s="20">
        <v>-8107853</v>
      </c>
      <c r="M10" s="20">
        <v>10140013</v>
      </c>
      <c r="N10" s="20">
        <v>1116481</v>
      </c>
      <c r="O10" s="20"/>
      <c r="P10" s="20"/>
      <c r="Q10" s="20"/>
      <c r="R10" s="20"/>
      <c r="S10" s="20"/>
      <c r="T10" s="20"/>
      <c r="U10" s="20"/>
      <c r="V10" s="20"/>
      <c r="W10" s="20">
        <v>295347130</v>
      </c>
      <c r="X10" s="20">
        <v>218924322</v>
      </c>
      <c r="Y10" s="20">
        <v>76422808</v>
      </c>
      <c r="Z10" s="21">
        <v>34.908322337981254</v>
      </c>
      <c r="AA10" s="22">
        <v>437848489</v>
      </c>
    </row>
    <row r="11" spans="1:27" ht="13.5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30200112</v>
      </c>
      <c r="Y11" s="24">
        <v>30200105</v>
      </c>
      <c r="Z11" s="25">
        <v>99.999976821278011</v>
      </c>
      <c r="AA11" s="26">
        <v>60400217</v>
      </c>
    </row>
    <row r="12" spans="1:27" ht="13.5" x14ac:dyDescent="0.25">
      <c r="A12" s="23" t="s">
        <v>40</v>
      </c>
      <c r="B12" s="17" t="s">
        <v>32</v>
      </c>
      <c r="C12" s="18">
        <v>83818143</v>
      </c>
      <c r="D12" s="18"/>
      <c r="E12" s="19">
        <v>-867995437</v>
      </c>
      <c r="F12" s="20">
        <v>-867995437</v>
      </c>
      <c r="G12" s="20">
        <v>47472751</v>
      </c>
      <c r="H12" s="20">
        <v>-12490664</v>
      </c>
      <c r="I12" s="20">
        <v>26445451</v>
      </c>
      <c r="J12" s="20">
        <v>61427538</v>
      </c>
      <c r="K12" s="20">
        <v>-30877020</v>
      </c>
      <c r="L12" s="20">
        <v>41807589</v>
      </c>
      <c r="M12" s="20">
        <v>-45291455</v>
      </c>
      <c r="N12" s="20">
        <v>-34360886</v>
      </c>
      <c r="O12" s="20"/>
      <c r="P12" s="20"/>
      <c r="Q12" s="20"/>
      <c r="R12" s="20"/>
      <c r="S12" s="20"/>
      <c r="T12" s="20"/>
      <c r="U12" s="20"/>
      <c r="V12" s="20"/>
      <c r="W12" s="20">
        <v>27066652</v>
      </c>
      <c r="X12" s="20">
        <v>-433997694</v>
      </c>
      <c r="Y12" s="20">
        <v>461064346</v>
      </c>
      <c r="Z12" s="21">
        <v>-106.23658889763594</v>
      </c>
      <c r="AA12" s="22">
        <v>-867995437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3173518399</v>
      </c>
      <c r="D13" s="29">
        <f>SUM(D6:D12)</f>
        <v>0</v>
      </c>
      <c r="E13" s="30">
        <f t="shared" si="0"/>
        <v>6901485571</v>
      </c>
      <c r="F13" s="31">
        <f t="shared" si="0"/>
        <v>6901485571</v>
      </c>
      <c r="G13" s="31">
        <f t="shared" si="0"/>
        <v>4061652456</v>
      </c>
      <c r="H13" s="31">
        <f t="shared" si="0"/>
        <v>136462435</v>
      </c>
      <c r="I13" s="31">
        <f t="shared" si="0"/>
        <v>-265033830</v>
      </c>
      <c r="J13" s="31">
        <f t="shared" si="0"/>
        <v>3933081061</v>
      </c>
      <c r="K13" s="31">
        <f t="shared" si="0"/>
        <v>-757115452</v>
      </c>
      <c r="L13" s="31">
        <f t="shared" si="0"/>
        <v>-30667588</v>
      </c>
      <c r="M13" s="31">
        <f t="shared" si="0"/>
        <v>-95262375</v>
      </c>
      <c r="N13" s="31">
        <f t="shared" si="0"/>
        <v>-883045415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3050035646</v>
      </c>
      <c r="X13" s="31">
        <f t="shared" si="0"/>
        <v>3450743016</v>
      </c>
      <c r="Y13" s="31">
        <f t="shared" si="0"/>
        <v>-400707370</v>
      </c>
      <c r="Z13" s="32">
        <f>+IF(X13&lt;&gt;0,+(Y13/X13)*100,0)</f>
        <v>-11.612205491456393</v>
      </c>
      <c r="AA13" s="33">
        <f>SUM(AA6:AA12)</f>
        <v>6901485571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16012913456</v>
      </c>
      <c r="D17" s="18"/>
      <c r="E17" s="19">
        <v>7894000001</v>
      </c>
      <c r="F17" s="20">
        <v>7894000001</v>
      </c>
      <c r="G17" s="24">
        <v>15081534282</v>
      </c>
      <c r="H17" s="24">
        <v>931379172</v>
      </c>
      <c r="I17" s="24">
        <v>7937572</v>
      </c>
      <c r="J17" s="20">
        <v>16020851026</v>
      </c>
      <c r="K17" s="24"/>
      <c r="L17" s="24"/>
      <c r="M17" s="20">
        <v>17208470</v>
      </c>
      <c r="N17" s="24">
        <v>17208470</v>
      </c>
      <c r="O17" s="24"/>
      <c r="P17" s="24"/>
      <c r="Q17" s="20"/>
      <c r="R17" s="24"/>
      <c r="S17" s="24"/>
      <c r="T17" s="20"/>
      <c r="U17" s="24"/>
      <c r="V17" s="24"/>
      <c r="W17" s="24">
        <v>16038059496</v>
      </c>
      <c r="X17" s="20">
        <v>3947000094</v>
      </c>
      <c r="Y17" s="24">
        <v>12091059402</v>
      </c>
      <c r="Z17" s="25">
        <v>306.33542219520405</v>
      </c>
      <c r="AA17" s="26">
        <v>7894000001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16012913456</v>
      </c>
      <c r="D25" s="29">
        <f t="shared" ref="D25:Y25" si="1">SUM(D15:D24)</f>
        <v>0</v>
      </c>
      <c r="E25" s="35">
        <f t="shared" si="1"/>
        <v>7894000001</v>
      </c>
      <c r="F25" s="36">
        <f t="shared" si="1"/>
        <v>7894000001</v>
      </c>
      <c r="G25" s="36">
        <f t="shared" si="1"/>
        <v>15081534282</v>
      </c>
      <c r="H25" s="36">
        <f t="shared" si="1"/>
        <v>931379172</v>
      </c>
      <c r="I25" s="36">
        <f t="shared" si="1"/>
        <v>7937572</v>
      </c>
      <c r="J25" s="36">
        <f t="shared" si="1"/>
        <v>16020851026</v>
      </c>
      <c r="K25" s="36">
        <f t="shared" si="1"/>
        <v>0</v>
      </c>
      <c r="L25" s="36">
        <f t="shared" si="1"/>
        <v>0</v>
      </c>
      <c r="M25" s="36">
        <f t="shared" si="1"/>
        <v>17208470</v>
      </c>
      <c r="N25" s="36">
        <f t="shared" si="1"/>
        <v>17208470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16038059496</v>
      </c>
      <c r="X25" s="36">
        <f t="shared" si="1"/>
        <v>3947000094</v>
      </c>
      <c r="Y25" s="36">
        <f t="shared" si="1"/>
        <v>12091059402</v>
      </c>
      <c r="Z25" s="37">
        <f>+IF(X25&lt;&gt;0,+(Y25/X25)*100,0)</f>
        <v>306.33542219520405</v>
      </c>
      <c r="AA25" s="38">
        <f>SUM(AA15:AA24)</f>
        <v>7894000001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19186431855</v>
      </c>
      <c r="D26" s="29">
        <f>+D13+D25</f>
        <v>0</v>
      </c>
      <c r="E26" s="30">
        <f t="shared" si="2"/>
        <v>14795485572</v>
      </c>
      <c r="F26" s="31">
        <f t="shared" si="2"/>
        <v>14795485572</v>
      </c>
      <c r="G26" s="31">
        <f t="shared" si="2"/>
        <v>19143186738</v>
      </c>
      <c r="H26" s="31">
        <f t="shared" si="2"/>
        <v>1067841607</v>
      </c>
      <c r="I26" s="31">
        <f t="shared" si="2"/>
        <v>-257096258</v>
      </c>
      <c r="J26" s="31">
        <f t="shared" si="2"/>
        <v>19953932087</v>
      </c>
      <c r="K26" s="31">
        <f t="shared" si="2"/>
        <v>-757115452</v>
      </c>
      <c r="L26" s="31">
        <f t="shared" si="2"/>
        <v>-30667588</v>
      </c>
      <c r="M26" s="31">
        <f t="shared" si="2"/>
        <v>-78053905</v>
      </c>
      <c r="N26" s="31">
        <f t="shared" si="2"/>
        <v>-865836945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19088095142</v>
      </c>
      <c r="X26" s="31">
        <f t="shared" si="2"/>
        <v>7397743110</v>
      </c>
      <c r="Y26" s="31">
        <f t="shared" si="2"/>
        <v>11690352032</v>
      </c>
      <c r="Z26" s="32">
        <f>+IF(X26&lt;&gt;0,+(Y26/X26)*100,0)</f>
        <v>158.02592572047288</v>
      </c>
      <c r="AA26" s="33">
        <f>+AA13+AA25</f>
        <v>14795485572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1207084516</v>
      </c>
      <c r="D31" s="18"/>
      <c r="E31" s="19">
        <v>1292959855</v>
      </c>
      <c r="F31" s="20">
        <v>1292959855</v>
      </c>
      <c r="G31" s="20">
        <v>1220813969</v>
      </c>
      <c r="H31" s="20">
        <v>14487531</v>
      </c>
      <c r="I31" s="20">
        <v>6514483</v>
      </c>
      <c r="J31" s="20">
        <v>1241815983</v>
      </c>
      <c r="K31" s="20">
        <v>80719961</v>
      </c>
      <c r="L31" s="20">
        <v>-48722828</v>
      </c>
      <c r="M31" s="20">
        <v>13727878</v>
      </c>
      <c r="N31" s="20">
        <v>45725011</v>
      </c>
      <c r="O31" s="20"/>
      <c r="P31" s="20"/>
      <c r="Q31" s="20"/>
      <c r="R31" s="20"/>
      <c r="S31" s="20"/>
      <c r="T31" s="20"/>
      <c r="U31" s="20"/>
      <c r="V31" s="20"/>
      <c r="W31" s="20">
        <v>1287540994</v>
      </c>
      <c r="X31" s="20">
        <v>646479882</v>
      </c>
      <c r="Y31" s="20">
        <v>641061112</v>
      </c>
      <c r="Z31" s="21">
        <v>99.161803769788463</v>
      </c>
      <c r="AA31" s="22">
        <v>1292959855</v>
      </c>
    </row>
    <row r="32" spans="1:27" ht="13.5" x14ac:dyDescent="0.25">
      <c r="A32" s="23" t="s">
        <v>59</v>
      </c>
      <c r="B32" s="17" t="s">
        <v>32</v>
      </c>
      <c r="C32" s="18">
        <v>4171628716</v>
      </c>
      <c r="D32" s="18"/>
      <c r="E32" s="19">
        <v>2234352036</v>
      </c>
      <c r="F32" s="20">
        <v>2234352036</v>
      </c>
      <c r="G32" s="20">
        <v>3770250779</v>
      </c>
      <c r="H32" s="20">
        <v>405968086</v>
      </c>
      <c r="I32" s="20">
        <v>-15997524</v>
      </c>
      <c r="J32" s="20">
        <v>4160221341</v>
      </c>
      <c r="K32" s="20">
        <v>-209803</v>
      </c>
      <c r="L32" s="20"/>
      <c r="M32" s="20">
        <v>5001719</v>
      </c>
      <c r="N32" s="20">
        <v>4791916</v>
      </c>
      <c r="O32" s="20"/>
      <c r="P32" s="20"/>
      <c r="Q32" s="20"/>
      <c r="R32" s="20"/>
      <c r="S32" s="20"/>
      <c r="T32" s="20"/>
      <c r="U32" s="20"/>
      <c r="V32" s="20"/>
      <c r="W32" s="20">
        <v>4165013257</v>
      </c>
      <c r="X32" s="20">
        <v>1117176000</v>
      </c>
      <c r="Y32" s="20">
        <v>3047837257</v>
      </c>
      <c r="Z32" s="21">
        <v>272.81621311234755</v>
      </c>
      <c r="AA32" s="22">
        <v>2234352036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5378713232</v>
      </c>
      <c r="D37" s="29">
        <f t="shared" ref="D37:Y37" si="3">SUM(D29:D36)</f>
        <v>0</v>
      </c>
      <c r="E37" s="30">
        <f t="shared" si="3"/>
        <v>3527311891</v>
      </c>
      <c r="F37" s="31">
        <f t="shared" si="3"/>
        <v>3527311891</v>
      </c>
      <c r="G37" s="31">
        <f t="shared" si="3"/>
        <v>4991064748</v>
      </c>
      <c r="H37" s="31">
        <f t="shared" si="3"/>
        <v>420455617</v>
      </c>
      <c r="I37" s="31">
        <f t="shared" si="3"/>
        <v>-9483041</v>
      </c>
      <c r="J37" s="31">
        <f t="shared" si="3"/>
        <v>5402037324</v>
      </c>
      <c r="K37" s="31">
        <f t="shared" si="3"/>
        <v>80510158</v>
      </c>
      <c r="L37" s="31">
        <f t="shared" si="3"/>
        <v>-48722828</v>
      </c>
      <c r="M37" s="31">
        <f t="shared" si="3"/>
        <v>18729597</v>
      </c>
      <c r="N37" s="31">
        <f t="shared" si="3"/>
        <v>50516927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5452554251</v>
      </c>
      <c r="X37" s="31">
        <f t="shared" si="3"/>
        <v>1763655882</v>
      </c>
      <c r="Y37" s="31">
        <f t="shared" si="3"/>
        <v>3688898369</v>
      </c>
      <c r="Z37" s="32">
        <f>+IF(X37&lt;&gt;0,+(Y37/X37)*100,0)</f>
        <v>209.16202569045157</v>
      </c>
      <c r="AA37" s="33">
        <f>SUM(AA29:AA36)</f>
        <v>3527311891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5378713232</v>
      </c>
      <c r="D44" s="29">
        <f>+D37+D43</f>
        <v>0</v>
      </c>
      <c r="E44" s="30">
        <f t="shared" si="5"/>
        <v>3527311891</v>
      </c>
      <c r="F44" s="31">
        <f t="shared" si="5"/>
        <v>3527311891</v>
      </c>
      <c r="G44" s="31">
        <f t="shared" si="5"/>
        <v>4991064748</v>
      </c>
      <c r="H44" s="31">
        <f t="shared" si="5"/>
        <v>420455617</v>
      </c>
      <c r="I44" s="31">
        <f t="shared" si="5"/>
        <v>-9483041</v>
      </c>
      <c r="J44" s="31">
        <f t="shared" si="5"/>
        <v>5402037324</v>
      </c>
      <c r="K44" s="31">
        <f t="shared" si="5"/>
        <v>80510158</v>
      </c>
      <c r="L44" s="31">
        <f t="shared" si="5"/>
        <v>-48722828</v>
      </c>
      <c r="M44" s="31">
        <f t="shared" si="5"/>
        <v>18729597</v>
      </c>
      <c r="N44" s="31">
        <f t="shared" si="5"/>
        <v>50516927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5452554251</v>
      </c>
      <c r="X44" s="31">
        <f t="shared" si="5"/>
        <v>1763655882</v>
      </c>
      <c r="Y44" s="31">
        <f t="shared" si="5"/>
        <v>3688898369</v>
      </c>
      <c r="Z44" s="32">
        <f>+IF(X44&lt;&gt;0,+(Y44/X44)*100,0)</f>
        <v>209.16202569045157</v>
      </c>
      <c r="AA44" s="33">
        <f>+AA37+AA43</f>
        <v>3527311891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13807718623</v>
      </c>
      <c r="D45" s="42">
        <f t="shared" si="6"/>
        <v>0</v>
      </c>
      <c r="E45" s="43">
        <f t="shared" si="6"/>
        <v>11268173681</v>
      </c>
      <c r="F45" s="44">
        <f t="shared" si="6"/>
        <v>11268173681</v>
      </c>
      <c r="G45" s="44">
        <f t="shared" si="6"/>
        <v>14152121990</v>
      </c>
      <c r="H45" s="44">
        <f t="shared" si="6"/>
        <v>647385990</v>
      </c>
      <c r="I45" s="44">
        <f t="shared" si="6"/>
        <v>-247613217</v>
      </c>
      <c r="J45" s="44">
        <f t="shared" si="6"/>
        <v>14551894763</v>
      </c>
      <c r="K45" s="44">
        <f t="shared" si="6"/>
        <v>-837625610</v>
      </c>
      <c r="L45" s="44">
        <f t="shared" si="6"/>
        <v>18055240</v>
      </c>
      <c r="M45" s="44">
        <f t="shared" si="6"/>
        <v>-96783502</v>
      </c>
      <c r="N45" s="44">
        <f t="shared" si="6"/>
        <v>-916353872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13635540891</v>
      </c>
      <c r="X45" s="44">
        <f t="shared" si="6"/>
        <v>5634087228</v>
      </c>
      <c r="Y45" s="44">
        <f t="shared" si="6"/>
        <v>8001453663</v>
      </c>
      <c r="Z45" s="45">
        <f>+IF(X45&lt;&gt;0,+(Y45/X45)*100,0)</f>
        <v>142.01863299586103</v>
      </c>
      <c r="AA45" s="46">
        <f>+AA26-AA44</f>
        <v>11268173681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3678896836</v>
      </c>
      <c r="D47" s="18"/>
      <c r="E47" s="19">
        <v>8343591986</v>
      </c>
      <c r="F47" s="20">
        <v>8343591986</v>
      </c>
      <c r="G47" s="20">
        <v>2819508588</v>
      </c>
      <c r="H47" s="20">
        <v>734577492</v>
      </c>
      <c r="I47" s="20">
        <v>-122206226</v>
      </c>
      <c r="J47" s="20">
        <v>3431879854</v>
      </c>
      <c r="K47" s="20">
        <v>-641093930</v>
      </c>
      <c r="L47" s="20">
        <v>-219216101</v>
      </c>
      <c r="M47" s="20">
        <v>496204011</v>
      </c>
      <c r="N47" s="20">
        <v>-364106020</v>
      </c>
      <c r="O47" s="20"/>
      <c r="P47" s="20"/>
      <c r="Q47" s="20"/>
      <c r="R47" s="20"/>
      <c r="S47" s="20"/>
      <c r="T47" s="20"/>
      <c r="U47" s="20"/>
      <c r="V47" s="20"/>
      <c r="W47" s="20">
        <v>3067773834</v>
      </c>
      <c r="X47" s="20">
        <v>4171795602</v>
      </c>
      <c r="Y47" s="20">
        <v>-1104021768</v>
      </c>
      <c r="Z47" s="47">
        <v>-26.46394678278871</v>
      </c>
      <c r="AA47" s="22">
        <v>8343591986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3678896836</v>
      </c>
      <c r="D50" s="50">
        <f t="shared" ref="D50:Y50" si="7">SUM(D47:D49)</f>
        <v>0</v>
      </c>
      <c r="E50" s="51">
        <f t="shared" si="7"/>
        <v>8343591986</v>
      </c>
      <c r="F50" s="52">
        <f t="shared" si="7"/>
        <v>8343591986</v>
      </c>
      <c r="G50" s="52">
        <f t="shared" si="7"/>
        <v>2819508588</v>
      </c>
      <c r="H50" s="52">
        <f t="shared" si="7"/>
        <v>734577492</v>
      </c>
      <c r="I50" s="52">
        <f t="shared" si="7"/>
        <v>-122206226</v>
      </c>
      <c r="J50" s="52">
        <f t="shared" si="7"/>
        <v>3431879854</v>
      </c>
      <c r="K50" s="52">
        <f t="shared" si="7"/>
        <v>-641093930</v>
      </c>
      <c r="L50" s="52">
        <f t="shared" si="7"/>
        <v>-219216101</v>
      </c>
      <c r="M50" s="52">
        <f t="shared" si="7"/>
        <v>496204011</v>
      </c>
      <c r="N50" s="52">
        <f t="shared" si="7"/>
        <v>-364106020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3067773834</v>
      </c>
      <c r="X50" s="52">
        <f t="shared" si="7"/>
        <v>4171795602</v>
      </c>
      <c r="Y50" s="52">
        <f t="shared" si="7"/>
        <v>-1104021768</v>
      </c>
      <c r="Z50" s="53">
        <f>+IF(X50&lt;&gt;0,+(Y50/X50)*100,0)</f>
        <v>-26.46394678278871</v>
      </c>
      <c r="AA50" s="54">
        <f>SUM(AA47:AA49)</f>
        <v>8343591986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5004767983</v>
      </c>
      <c r="F6" s="20">
        <v>5004767983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539170602</v>
      </c>
      <c r="Y6" s="20">
        <v>-539170602</v>
      </c>
      <c r="Z6" s="21">
        <v>-100</v>
      </c>
      <c r="AA6" s="22">
        <v>5004767983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2332501002</v>
      </c>
      <c r="F7" s="20">
        <v>2332501002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1169171903</v>
      </c>
      <c r="Y7" s="20">
        <v>-1169171903</v>
      </c>
      <c r="Z7" s="21">
        <v>-100</v>
      </c>
      <c r="AA7" s="22">
        <v>2332501002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7337268985</v>
      </c>
      <c r="F13" s="31">
        <f t="shared" si="0"/>
        <v>7337268985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1708342505</v>
      </c>
      <c r="Y13" s="31">
        <f t="shared" si="0"/>
        <v>-1708342505</v>
      </c>
      <c r="Z13" s="32">
        <f>+IF(X13&lt;&gt;0,+(Y13/X13)*100,0)</f>
        <v>-100</v>
      </c>
      <c r="AA13" s="33">
        <f>SUM(AA6:AA12)</f>
        <v>7337268985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1304798411</v>
      </c>
      <c r="F17" s="20">
        <v>1304798411</v>
      </c>
      <c r="G17" s="24">
        <v>26185230</v>
      </c>
      <c r="H17" s="24">
        <v>52548459</v>
      </c>
      <c r="I17" s="24">
        <v>131639391</v>
      </c>
      <c r="J17" s="20">
        <v>210373080</v>
      </c>
      <c r="K17" s="24">
        <v>70951212</v>
      </c>
      <c r="L17" s="24">
        <v>47043984</v>
      </c>
      <c r="M17" s="20">
        <v>171311888</v>
      </c>
      <c r="N17" s="24">
        <v>289307084</v>
      </c>
      <c r="O17" s="24"/>
      <c r="P17" s="24"/>
      <c r="Q17" s="20"/>
      <c r="R17" s="24"/>
      <c r="S17" s="24"/>
      <c r="T17" s="20"/>
      <c r="U17" s="24"/>
      <c r="V17" s="24"/>
      <c r="W17" s="24">
        <v>499680164</v>
      </c>
      <c r="X17" s="20">
        <v>652399215</v>
      </c>
      <c r="Y17" s="24">
        <v>-152719051</v>
      </c>
      <c r="Z17" s="25">
        <v>-23.408834267220875</v>
      </c>
      <c r="AA17" s="26">
        <v>1304798411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1304798411</v>
      </c>
      <c r="F25" s="36">
        <f t="shared" si="1"/>
        <v>1304798411</v>
      </c>
      <c r="G25" s="36">
        <f t="shared" si="1"/>
        <v>26185230</v>
      </c>
      <c r="H25" s="36">
        <f t="shared" si="1"/>
        <v>52548459</v>
      </c>
      <c r="I25" s="36">
        <f t="shared" si="1"/>
        <v>131639391</v>
      </c>
      <c r="J25" s="36">
        <f t="shared" si="1"/>
        <v>210373080</v>
      </c>
      <c r="K25" s="36">
        <f t="shared" si="1"/>
        <v>70951212</v>
      </c>
      <c r="L25" s="36">
        <f t="shared" si="1"/>
        <v>47043984</v>
      </c>
      <c r="M25" s="36">
        <f t="shared" si="1"/>
        <v>171311888</v>
      </c>
      <c r="N25" s="36">
        <f t="shared" si="1"/>
        <v>289307084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499680164</v>
      </c>
      <c r="X25" s="36">
        <f t="shared" si="1"/>
        <v>652399215</v>
      </c>
      <c r="Y25" s="36">
        <f t="shared" si="1"/>
        <v>-152719051</v>
      </c>
      <c r="Z25" s="37">
        <f>+IF(X25&lt;&gt;0,+(Y25/X25)*100,0)</f>
        <v>-23.408834267220875</v>
      </c>
      <c r="AA25" s="38">
        <f>SUM(AA15:AA24)</f>
        <v>1304798411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8642067396</v>
      </c>
      <c r="F26" s="31">
        <f t="shared" si="2"/>
        <v>8642067396</v>
      </c>
      <c r="G26" s="31">
        <f t="shared" si="2"/>
        <v>26185230</v>
      </c>
      <c r="H26" s="31">
        <f t="shared" si="2"/>
        <v>52548459</v>
      </c>
      <c r="I26" s="31">
        <f t="shared" si="2"/>
        <v>131639391</v>
      </c>
      <c r="J26" s="31">
        <f t="shared" si="2"/>
        <v>210373080</v>
      </c>
      <c r="K26" s="31">
        <f t="shared" si="2"/>
        <v>70951212</v>
      </c>
      <c r="L26" s="31">
        <f t="shared" si="2"/>
        <v>47043984</v>
      </c>
      <c r="M26" s="31">
        <f t="shared" si="2"/>
        <v>171311888</v>
      </c>
      <c r="N26" s="31">
        <f t="shared" si="2"/>
        <v>289307084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499680164</v>
      </c>
      <c r="X26" s="31">
        <f t="shared" si="2"/>
        <v>2360741720</v>
      </c>
      <c r="Y26" s="31">
        <f t="shared" si="2"/>
        <v>-1861061556</v>
      </c>
      <c r="Z26" s="32">
        <f>+IF(X26&lt;&gt;0,+(Y26/X26)*100,0)</f>
        <v>-78.833763991767796</v>
      </c>
      <c r="AA26" s="33">
        <f>+AA13+AA25</f>
        <v>8642067396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1304798411</v>
      </c>
      <c r="F32" s="20">
        <v>1304798411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652399215</v>
      </c>
      <c r="Y32" s="20">
        <v>-652399215</v>
      </c>
      <c r="Z32" s="21">
        <v>-100</v>
      </c>
      <c r="AA32" s="22">
        <v>1304798411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2141827</v>
      </c>
      <c r="D37" s="29">
        <f t="shared" ref="D37:Y37" si="3">SUM(D29:D36)</f>
        <v>0</v>
      </c>
      <c r="E37" s="30">
        <f t="shared" si="3"/>
        <v>1304798411</v>
      </c>
      <c r="F37" s="31">
        <f t="shared" si="3"/>
        <v>1304798411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652399215</v>
      </c>
      <c r="Y37" s="31">
        <f t="shared" si="3"/>
        <v>-652399215</v>
      </c>
      <c r="Z37" s="32">
        <f>+IF(X37&lt;&gt;0,+(Y37/X37)*100,0)</f>
        <v>-100</v>
      </c>
      <c r="AA37" s="33">
        <f>SUM(AA29:AA36)</f>
        <v>1304798411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2141827</v>
      </c>
      <c r="D44" s="29">
        <f>+D37+D43</f>
        <v>0</v>
      </c>
      <c r="E44" s="30">
        <f t="shared" si="5"/>
        <v>1304798411</v>
      </c>
      <c r="F44" s="31">
        <f t="shared" si="5"/>
        <v>1304798411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652399215</v>
      </c>
      <c r="Y44" s="31">
        <f t="shared" si="5"/>
        <v>-652399215</v>
      </c>
      <c r="Z44" s="32">
        <f>+IF(X44&lt;&gt;0,+(Y44/X44)*100,0)</f>
        <v>-100</v>
      </c>
      <c r="AA44" s="33">
        <f>+AA37+AA43</f>
        <v>1304798411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-2141827</v>
      </c>
      <c r="D45" s="42">
        <f t="shared" si="6"/>
        <v>0</v>
      </c>
      <c r="E45" s="43">
        <f t="shared" si="6"/>
        <v>7337268985</v>
      </c>
      <c r="F45" s="44">
        <f t="shared" si="6"/>
        <v>7337268985</v>
      </c>
      <c r="G45" s="44">
        <f t="shared" si="6"/>
        <v>26185230</v>
      </c>
      <c r="H45" s="44">
        <f t="shared" si="6"/>
        <v>52548459</v>
      </c>
      <c r="I45" s="44">
        <f t="shared" si="6"/>
        <v>131639391</v>
      </c>
      <c r="J45" s="44">
        <f t="shared" si="6"/>
        <v>210373080</v>
      </c>
      <c r="K45" s="44">
        <f t="shared" si="6"/>
        <v>70951212</v>
      </c>
      <c r="L45" s="44">
        <f t="shared" si="6"/>
        <v>47043984</v>
      </c>
      <c r="M45" s="44">
        <f t="shared" si="6"/>
        <v>171311888</v>
      </c>
      <c r="N45" s="44">
        <f t="shared" si="6"/>
        <v>289307084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499680164</v>
      </c>
      <c r="X45" s="44">
        <f t="shared" si="6"/>
        <v>1708342505</v>
      </c>
      <c r="Y45" s="44">
        <f t="shared" si="6"/>
        <v>-1208662341</v>
      </c>
      <c r="Z45" s="45">
        <f>+IF(X45&lt;&gt;0,+(Y45/X45)*100,0)</f>
        <v>-70.750586458070956</v>
      </c>
      <c r="AA45" s="46">
        <f>+AA26-AA44</f>
        <v>7337268985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-7483831848</v>
      </c>
      <c r="D6" s="18"/>
      <c r="E6" s="19"/>
      <c r="F6" s="20"/>
      <c r="G6" s="20">
        <v>-579842637</v>
      </c>
      <c r="H6" s="20">
        <v>-291796653</v>
      </c>
      <c r="I6" s="20"/>
      <c r="J6" s="20">
        <v>-871639290</v>
      </c>
      <c r="K6" s="20">
        <v>94851627</v>
      </c>
      <c r="L6" s="20"/>
      <c r="M6" s="20"/>
      <c r="N6" s="20">
        <v>94851627</v>
      </c>
      <c r="O6" s="20"/>
      <c r="P6" s="20"/>
      <c r="Q6" s="20"/>
      <c r="R6" s="20"/>
      <c r="S6" s="20"/>
      <c r="T6" s="20"/>
      <c r="U6" s="20"/>
      <c r="V6" s="20"/>
      <c r="W6" s="20">
        <v>-776787663</v>
      </c>
      <c r="X6" s="20"/>
      <c r="Y6" s="20">
        <v>-776787663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-411094396</v>
      </c>
      <c r="D7" s="18"/>
      <c r="E7" s="19"/>
      <c r="F7" s="20"/>
      <c r="G7" s="20"/>
      <c r="H7" s="20">
        <v>-245565342</v>
      </c>
      <c r="I7" s="20">
        <v>-26779637</v>
      </c>
      <c r="J7" s="20">
        <v>-272344979</v>
      </c>
      <c r="K7" s="20">
        <v>99214579</v>
      </c>
      <c r="L7" s="20">
        <v>1328312058</v>
      </c>
      <c r="M7" s="20">
        <v>-1417008468</v>
      </c>
      <c r="N7" s="20">
        <v>10518169</v>
      </c>
      <c r="O7" s="20"/>
      <c r="P7" s="20"/>
      <c r="Q7" s="20"/>
      <c r="R7" s="20"/>
      <c r="S7" s="20"/>
      <c r="T7" s="20"/>
      <c r="U7" s="20"/>
      <c r="V7" s="20"/>
      <c r="W7" s="20">
        <v>-261826810</v>
      </c>
      <c r="X7" s="20"/>
      <c r="Y7" s="20">
        <v>-261826810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12367951</v>
      </c>
      <c r="D8" s="18"/>
      <c r="E8" s="19"/>
      <c r="F8" s="20"/>
      <c r="G8" s="20">
        <v>1258447</v>
      </c>
      <c r="H8" s="20">
        <v>1034154</v>
      </c>
      <c r="I8" s="20">
        <v>436577</v>
      </c>
      <c r="J8" s="20">
        <v>2729178</v>
      </c>
      <c r="K8" s="20">
        <v>2529697</v>
      </c>
      <c r="L8" s="20">
        <v>2922866</v>
      </c>
      <c r="M8" s="20">
        <v>1472103</v>
      </c>
      <c r="N8" s="20">
        <v>6924666</v>
      </c>
      <c r="O8" s="20"/>
      <c r="P8" s="20"/>
      <c r="Q8" s="20"/>
      <c r="R8" s="20"/>
      <c r="S8" s="20"/>
      <c r="T8" s="20"/>
      <c r="U8" s="20"/>
      <c r="V8" s="20"/>
      <c r="W8" s="20">
        <v>9653844</v>
      </c>
      <c r="X8" s="20"/>
      <c r="Y8" s="20">
        <v>9653844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-20224615</v>
      </c>
      <c r="D10" s="18"/>
      <c r="E10" s="19"/>
      <c r="F10" s="20"/>
      <c r="G10" s="20"/>
      <c r="H10" s="20"/>
      <c r="I10" s="20"/>
      <c r="J10" s="20"/>
      <c r="K10" s="20">
        <v>-34852</v>
      </c>
      <c r="L10" s="20"/>
      <c r="M10" s="20"/>
      <c r="N10" s="20">
        <v>-34852</v>
      </c>
      <c r="O10" s="20"/>
      <c r="P10" s="20"/>
      <c r="Q10" s="20"/>
      <c r="R10" s="20"/>
      <c r="S10" s="20"/>
      <c r="T10" s="20"/>
      <c r="U10" s="20"/>
      <c r="V10" s="20"/>
      <c r="W10" s="20">
        <v>-34852</v>
      </c>
      <c r="X10" s="20"/>
      <c r="Y10" s="20">
        <v>-34852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2230356817</v>
      </c>
      <c r="D11" s="18"/>
      <c r="E11" s="19"/>
      <c r="F11" s="20"/>
      <c r="G11" s="24">
        <v>256248919</v>
      </c>
      <c r="H11" s="24">
        <v>305411365</v>
      </c>
      <c r="I11" s="24"/>
      <c r="J11" s="20">
        <v>561660284</v>
      </c>
      <c r="K11" s="24">
        <v>482422393</v>
      </c>
      <c r="L11" s="24">
        <v>-1</v>
      </c>
      <c r="M11" s="20">
        <v>1</v>
      </c>
      <c r="N11" s="24">
        <v>482422393</v>
      </c>
      <c r="O11" s="24"/>
      <c r="P11" s="24"/>
      <c r="Q11" s="20"/>
      <c r="R11" s="24"/>
      <c r="S11" s="24"/>
      <c r="T11" s="20"/>
      <c r="U11" s="24"/>
      <c r="V11" s="24"/>
      <c r="W11" s="24">
        <v>1044082677</v>
      </c>
      <c r="X11" s="20"/>
      <c r="Y11" s="24">
        <v>1044082677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41765225</v>
      </c>
      <c r="D12" s="18"/>
      <c r="E12" s="19"/>
      <c r="F12" s="20"/>
      <c r="G12" s="20"/>
      <c r="H12" s="20">
        <v>-48469</v>
      </c>
      <c r="I12" s="20">
        <v>-35029</v>
      </c>
      <c r="J12" s="20">
        <v>-83498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-83498</v>
      </c>
      <c r="X12" s="20"/>
      <c r="Y12" s="20">
        <v>-83498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-5630660866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-322335271</v>
      </c>
      <c r="H13" s="31">
        <f t="shared" si="0"/>
        <v>-230964945</v>
      </c>
      <c r="I13" s="31">
        <f t="shared" si="0"/>
        <v>-26378089</v>
      </c>
      <c r="J13" s="31">
        <f t="shared" si="0"/>
        <v>-579678305</v>
      </c>
      <c r="K13" s="31">
        <f t="shared" si="0"/>
        <v>678983444</v>
      </c>
      <c r="L13" s="31">
        <f t="shared" si="0"/>
        <v>1331234923</v>
      </c>
      <c r="M13" s="31">
        <f t="shared" si="0"/>
        <v>-1415536364</v>
      </c>
      <c r="N13" s="31">
        <f t="shared" si="0"/>
        <v>594682003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15003698</v>
      </c>
      <c r="X13" s="31">
        <f t="shared" si="0"/>
        <v>0</v>
      </c>
      <c r="Y13" s="31">
        <f t="shared" si="0"/>
        <v>15003698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524347657</v>
      </c>
      <c r="D17" s="18"/>
      <c r="E17" s="19">
        <v>573767928</v>
      </c>
      <c r="F17" s="20">
        <v>573767928</v>
      </c>
      <c r="G17" s="24">
        <v>6848608</v>
      </c>
      <c r="H17" s="24">
        <v>19194607</v>
      </c>
      <c r="I17" s="24">
        <v>42334870</v>
      </c>
      <c r="J17" s="20">
        <v>68378085</v>
      </c>
      <c r="K17" s="24">
        <v>-61780285</v>
      </c>
      <c r="L17" s="24">
        <v>13075998</v>
      </c>
      <c r="M17" s="20">
        <v>46442145</v>
      </c>
      <c r="N17" s="24">
        <v>-2262142</v>
      </c>
      <c r="O17" s="24"/>
      <c r="P17" s="24"/>
      <c r="Q17" s="20"/>
      <c r="R17" s="24"/>
      <c r="S17" s="24"/>
      <c r="T17" s="20"/>
      <c r="U17" s="24"/>
      <c r="V17" s="24"/>
      <c r="W17" s="24">
        <v>66115943</v>
      </c>
      <c r="X17" s="20">
        <v>286883964</v>
      </c>
      <c r="Y17" s="24">
        <v>-220768021</v>
      </c>
      <c r="Z17" s="25">
        <v>-76.953768318678144</v>
      </c>
      <c r="AA17" s="26">
        <v>573767928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-942418</v>
      </c>
      <c r="L21" s="20">
        <v>-229859</v>
      </c>
      <c r="M21" s="20">
        <v>-237520</v>
      </c>
      <c r="N21" s="20">
        <v>-1409797</v>
      </c>
      <c r="O21" s="20"/>
      <c r="P21" s="20"/>
      <c r="Q21" s="20"/>
      <c r="R21" s="20"/>
      <c r="S21" s="20"/>
      <c r="T21" s="20"/>
      <c r="U21" s="20"/>
      <c r="V21" s="20"/>
      <c r="W21" s="20">
        <v>-1409797</v>
      </c>
      <c r="X21" s="20"/>
      <c r="Y21" s="20">
        <v>-1409797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524348657</v>
      </c>
      <c r="D25" s="29">
        <f t="shared" ref="D25:Y25" si="1">SUM(D15:D24)</f>
        <v>0</v>
      </c>
      <c r="E25" s="35">
        <f t="shared" si="1"/>
        <v>573767928</v>
      </c>
      <c r="F25" s="36">
        <f t="shared" si="1"/>
        <v>573767928</v>
      </c>
      <c r="G25" s="36">
        <f t="shared" si="1"/>
        <v>6848608</v>
      </c>
      <c r="H25" s="36">
        <f t="shared" si="1"/>
        <v>19194607</v>
      </c>
      <c r="I25" s="36">
        <f t="shared" si="1"/>
        <v>42334870</v>
      </c>
      <c r="J25" s="36">
        <f t="shared" si="1"/>
        <v>68378085</v>
      </c>
      <c r="K25" s="36">
        <f t="shared" si="1"/>
        <v>-62722703</v>
      </c>
      <c r="L25" s="36">
        <f t="shared" si="1"/>
        <v>12846139</v>
      </c>
      <c r="M25" s="36">
        <f t="shared" si="1"/>
        <v>46204625</v>
      </c>
      <c r="N25" s="36">
        <f t="shared" si="1"/>
        <v>-3671939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64706146</v>
      </c>
      <c r="X25" s="36">
        <f t="shared" si="1"/>
        <v>286883964</v>
      </c>
      <c r="Y25" s="36">
        <f t="shared" si="1"/>
        <v>-222177818</v>
      </c>
      <c r="Z25" s="37">
        <f>+IF(X25&lt;&gt;0,+(Y25/X25)*100,0)</f>
        <v>-77.44518546878416</v>
      </c>
      <c r="AA25" s="38">
        <f>SUM(AA15:AA24)</f>
        <v>573767928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-5106312209</v>
      </c>
      <c r="D26" s="29">
        <f>+D13+D25</f>
        <v>0</v>
      </c>
      <c r="E26" s="30">
        <f t="shared" si="2"/>
        <v>573767928</v>
      </c>
      <c r="F26" s="31">
        <f t="shared" si="2"/>
        <v>573767928</v>
      </c>
      <c r="G26" s="31">
        <f t="shared" si="2"/>
        <v>-315486663</v>
      </c>
      <c r="H26" s="31">
        <f t="shared" si="2"/>
        <v>-211770338</v>
      </c>
      <c r="I26" s="31">
        <f t="shared" si="2"/>
        <v>15956781</v>
      </c>
      <c r="J26" s="31">
        <f t="shared" si="2"/>
        <v>-511300220</v>
      </c>
      <c r="K26" s="31">
        <f t="shared" si="2"/>
        <v>616260741</v>
      </c>
      <c r="L26" s="31">
        <f t="shared" si="2"/>
        <v>1344081062</v>
      </c>
      <c r="M26" s="31">
        <f t="shared" si="2"/>
        <v>-1369331739</v>
      </c>
      <c r="N26" s="31">
        <f t="shared" si="2"/>
        <v>591010064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79709844</v>
      </c>
      <c r="X26" s="31">
        <f t="shared" si="2"/>
        <v>286883964</v>
      </c>
      <c r="Y26" s="31">
        <f t="shared" si="2"/>
        <v>-207174120</v>
      </c>
      <c r="Z26" s="32">
        <f>+IF(X26&lt;&gt;0,+(Y26/X26)*100,0)</f>
        <v>-72.215301654155894</v>
      </c>
      <c r="AA26" s="33">
        <f>+AA13+AA25</f>
        <v>573767928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-436763</v>
      </c>
      <c r="D31" s="18"/>
      <c r="E31" s="19"/>
      <c r="F31" s="20"/>
      <c r="G31" s="20"/>
      <c r="H31" s="20"/>
      <c r="I31" s="20">
        <v>1385169</v>
      </c>
      <c r="J31" s="20">
        <v>1385169</v>
      </c>
      <c r="K31" s="20">
        <v>5248567</v>
      </c>
      <c r="L31" s="20">
        <v>-732234</v>
      </c>
      <c r="M31" s="20">
        <v>229148</v>
      </c>
      <c r="N31" s="20">
        <v>4745481</v>
      </c>
      <c r="O31" s="20"/>
      <c r="P31" s="20"/>
      <c r="Q31" s="20"/>
      <c r="R31" s="20"/>
      <c r="S31" s="20"/>
      <c r="T31" s="20"/>
      <c r="U31" s="20"/>
      <c r="V31" s="20"/>
      <c r="W31" s="20">
        <v>6130650</v>
      </c>
      <c r="X31" s="20"/>
      <c r="Y31" s="20">
        <v>6130650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-1018872486</v>
      </c>
      <c r="D32" s="18"/>
      <c r="E32" s="19"/>
      <c r="F32" s="20"/>
      <c r="G32" s="20">
        <v>-125327407</v>
      </c>
      <c r="H32" s="20">
        <v>-7780914</v>
      </c>
      <c r="I32" s="20">
        <v>1507589</v>
      </c>
      <c r="J32" s="20">
        <v>-131600732</v>
      </c>
      <c r="K32" s="20">
        <v>2341162218</v>
      </c>
      <c r="L32" s="20">
        <v>67554663</v>
      </c>
      <c r="M32" s="20">
        <v>-1131603823</v>
      </c>
      <c r="N32" s="20">
        <v>1277113058</v>
      </c>
      <c r="O32" s="20"/>
      <c r="P32" s="20"/>
      <c r="Q32" s="20"/>
      <c r="R32" s="20"/>
      <c r="S32" s="20"/>
      <c r="T32" s="20"/>
      <c r="U32" s="20"/>
      <c r="V32" s="20"/>
      <c r="W32" s="20">
        <v>1145512326</v>
      </c>
      <c r="X32" s="20"/>
      <c r="Y32" s="20">
        <v>1145512326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-112444293</v>
      </c>
      <c r="L33" s="20"/>
      <c r="M33" s="20"/>
      <c r="N33" s="20">
        <v>-112444293</v>
      </c>
      <c r="O33" s="20"/>
      <c r="P33" s="20"/>
      <c r="Q33" s="20"/>
      <c r="R33" s="20"/>
      <c r="S33" s="20"/>
      <c r="T33" s="20"/>
      <c r="U33" s="20"/>
      <c r="V33" s="20"/>
      <c r="W33" s="20">
        <v>-112444293</v>
      </c>
      <c r="X33" s="20"/>
      <c r="Y33" s="20">
        <v>-112444293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7007744</v>
      </c>
      <c r="D35" s="18"/>
      <c r="E35" s="19"/>
      <c r="F35" s="20"/>
      <c r="G35" s="20"/>
      <c r="H35" s="20">
        <v>105068</v>
      </c>
      <c r="I35" s="20">
        <v>1543697</v>
      </c>
      <c r="J35" s="20">
        <v>1648765</v>
      </c>
      <c r="K35" s="20">
        <v>13679541</v>
      </c>
      <c r="L35" s="20">
        <v>1253300</v>
      </c>
      <c r="M35" s="20">
        <v>1067258</v>
      </c>
      <c r="N35" s="20">
        <v>16000099</v>
      </c>
      <c r="O35" s="20"/>
      <c r="P35" s="20"/>
      <c r="Q35" s="20"/>
      <c r="R35" s="20"/>
      <c r="S35" s="20"/>
      <c r="T35" s="20"/>
      <c r="U35" s="20"/>
      <c r="V35" s="20"/>
      <c r="W35" s="20">
        <v>17648864</v>
      </c>
      <c r="X35" s="20"/>
      <c r="Y35" s="20">
        <v>17648864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-1012301505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-125327407</v>
      </c>
      <c r="H37" s="31">
        <f t="shared" si="3"/>
        <v>-7675846</v>
      </c>
      <c r="I37" s="31">
        <f t="shared" si="3"/>
        <v>4436455</v>
      </c>
      <c r="J37" s="31">
        <f t="shared" si="3"/>
        <v>-128566798</v>
      </c>
      <c r="K37" s="31">
        <f t="shared" si="3"/>
        <v>2247646033</v>
      </c>
      <c r="L37" s="31">
        <f t="shared" si="3"/>
        <v>68075729</v>
      </c>
      <c r="M37" s="31">
        <f t="shared" si="3"/>
        <v>-1130307417</v>
      </c>
      <c r="N37" s="31">
        <f t="shared" si="3"/>
        <v>1185414345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1056847547</v>
      </c>
      <c r="X37" s="31">
        <f t="shared" si="3"/>
        <v>0</v>
      </c>
      <c r="Y37" s="31">
        <f t="shared" si="3"/>
        <v>1056847547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-1012301505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-125327407</v>
      </c>
      <c r="H44" s="31">
        <f t="shared" si="5"/>
        <v>-7675846</v>
      </c>
      <c r="I44" s="31">
        <f t="shared" si="5"/>
        <v>4436455</v>
      </c>
      <c r="J44" s="31">
        <f t="shared" si="5"/>
        <v>-128566798</v>
      </c>
      <c r="K44" s="31">
        <f t="shared" si="5"/>
        <v>2247646033</v>
      </c>
      <c r="L44" s="31">
        <f t="shared" si="5"/>
        <v>68075729</v>
      </c>
      <c r="M44" s="31">
        <f t="shared" si="5"/>
        <v>-1130307417</v>
      </c>
      <c r="N44" s="31">
        <f t="shared" si="5"/>
        <v>1185414345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1056847547</v>
      </c>
      <c r="X44" s="31">
        <f t="shared" si="5"/>
        <v>0</v>
      </c>
      <c r="Y44" s="31">
        <f t="shared" si="5"/>
        <v>1056847547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-4094010704</v>
      </c>
      <c r="D45" s="42">
        <f t="shared" si="6"/>
        <v>0</v>
      </c>
      <c r="E45" s="43">
        <f t="shared" si="6"/>
        <v>573767928</v>
      </c>
      <c r="F45" s="44">
        <f t="shared" si="6"/>
        <v>573767928</v>
      </c>
      <c r="G45" s="44">
        <f t="shared" si="6"/>
        <v>-190159256</v>
      </c>
      <c r="H45" s="44">
        <f t="shared" si="6"/>
        <v>-204094492</v>
      </c>
      <c r="I45" s="44">
        <f t="shared" si="6"/>
        <v>11520326</v>
      </c>
      <c r="J45" s="44">
        <f t="shared" si="6"/>
        <v>-382733422</v>
      </c>
      <c r="K45" s="44">
        <f t="shared" si="6"/>
        <v>-1631385292</v>
      </c>
      <c r="L45" s="44">
        <f t="shared" si="6"/>
        <v>1276005333</v>
      </c>
      <c r="M45" s="44">
        <f t="shared" si="6"/>
        <v>-239024322</v>
      </c>
      <c r="N45" s="44">
        <f t="shared" si="6"/>
        <v>-594404281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-977137703</v>
      </c>
      <c r="X45" s="44">
        <f t="shared" si="6"/>
        <v>286883964</v>
      </c>
      <c r="Y45" s="44">
        <f t="shared" si="6"/>
        <v>-1264021667</v>
      </c>
      <c r="Z45" s="45">
        <f>+IF(X45&lt;&gt;0,+(Y45/X45)*100,0)</f>
        <v>-440.60380698030235</v>
      </c>
      <c r="AA45" s="46">
        <f>+AA26-AA44</f>
        <v>573767928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-848575555</v>
      </c>
      <c r="D47" s="18"/>
      <c r="E47" s="19"/>
      <c r="F47" s="20"/>
      <c r="G47" s="20"/>
      <c r="H47" s="20"/>
      <c r="I47" s="20"/>
      <c r="J47" s="20"/>
      <c r="K47" s="20">
        <v>623306348</v>
      </c>
      <c r="L47" s="20"/>
      <c r="M47" s="20"/>
      <c r="N47" s="20">
        <v>623306348</v>
      </c>
      <c r="O47" s="20"/>
      <c r="P47" s="20"/>
      <c r="Q47" s="20"/>
      <c r="R47" s="20"/>
      <c r="S47" s="20"/>
      <c r="T47" s="20"/>
      <c r="U47" s="20"/>
      <c r="V47" s="20"/>
      <c r="W47" s="20">
        <v>623306348</v>
      </c>
      <c r="X47" s="20"/>
      <c r="Y47" s="20">
        <v>623306348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-848575555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623306348</v>
      </c>
      <c r="L50" s="52">
        <f t="shared" si="7"/>
        <v>0</v>
      </c>
      <c r="M50" s="52">
        <f t="shared" si="7"/>
        <v>0</v>
      </c>
      <c r="N50" s="52">
        <f t="shared" si="7"/>
        <v>623306348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623306348</v>
      </c>
      <c r="X50" s="52">
        <f t="shared" si="7"/>
        <v>0</v>
      </c>
      <c r="Y50" s="52">
        <f t="shared" si="7"/>
        <v>623306348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401509169</v>
      </c>
      <c r="D7" s="18"/>
      <c r="E7" s="19">
        <v>790019703</v>
      </c>
      <c r="F7" s="20">
        <v>790019703</v>
      </c>
      <c r="G7" s="20">
        <v>1149290655</v>
      </c>
      <c r="H7" s="20">
        <v>-459278125</v>
      </c>
      <c r="I7" s="20">
        <v>-10843465</v>
      </c>
      <c r="J7" s="20">
        <v>679169065</v>
      </c>
      <c r="K7" s="20">
        <v>-48335104</v>
      </c>
      <c r="L7" s="20">
        <v>83786999</v>
      </c>
      <c r="M7" s="20">
        <v>-140996608</v>
      </c>
      <c r="N7" s="20">
        <v>-105544713</v>
      </c>
      <c r="O7" s="20"/>
      <c r="P7" s="20"/>
      <c r="Q7" s="20"/>
      <c r="R7" s="20"/>
      <c r="S7" s="20"/>
      <c r="T7" s="20"/>
      <c r="U7" s="20"/>
      <c r="V7" s="20"/>
      <c r="W7" s="20">
        <v>573624352</v>
      </c>
      <c r="X7" s="20">
        <v>395009874</v>
      </c>
      <c r="Y7" s="20">
        <v>178614478</v>
      </c>
      <c r="Z7" s="21">
        <v>45.21772486122714</v>
      </c>
      <c r="AA7" s="22">
        <v>790019703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401509169</v>
      </c>
      <c r="D13" s="29">
        <f>SUM(D6:D12)</f>
        <v>0</v>
      </c>
      <c r="E13" s="30">
        <f t="shared" si="0"/>
        <v>790019703</v>
      </c>
      <c r="F13" s="31">
        <f t="shared" si="0"/>
        <v>790019703</v>
      </c>
      <c r="G13" s="31">
        <f t="shared" si="0"/>
        <v>1149290655</v>
      </c>
      <c r="H13" s="31">
        <f t="shared" si="0"/>
        <v>-459278125</v>
      </c>
      <c r="I13" s="31">
        <f t="shared" si="0"/>
        <v>-10843465</v>
      </c>
      <c r="J13" s="31">
        <f t="shared" si="0"/>
        <v>679169065</v>
      </c>
      <c r="K13" s="31">
        <f t="shared" si="0"/>
        <v>-48335104</v>
      </c>
      <c r="L13" s="31">
        <f t="shared" si="0"/>
        <v>83786999</v>
      </c>
      <c r="M13" s="31">
        <f t="shared" si="0"/>
        <v>-140996608</v>
      </c>
      <c r="N13" s="31">
        <f t="shared" si="0"/>
        <v>-105544713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573624352</v>
      </c>
      <c r="X13" s="31">
        <f t="shared" si="0"/>
        <v>395009874</v>
      </c>
      <c r="Y13" s="31">
        <f t="shared" si="0"/>
        <v>178614478</v>
      </c>
      <c r="Z13" s="32">
        <f>+IF(X13&lt;&gt;0,+(Y13/X13)*100,0)</f>
        <v>45.21772486122714</v>
      </c>
      <c r="AA13" s="33">
        <f>SUM(AA6:AA12)</f>
        <v>790019703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1371831960</v>
      </c>
      <c r="D17" s="18"/>
      <c r="E17" s="19">
        <v>2001973892</v>
      </c>
      <c r="F17" s="20">
        <v>2001973892</v>
      </c>
      <c r="G17" s="24">
        <v>1513961347</v>
      </c>
      <c r="H17" s="24">
        <v>-135920036</v>
      </c>
      <c r="I17" s="24">
        <v>-16022330</v>
      </c>
      <c r="J17" s="20">
        <v>1362018981</v>
      </c>
      <c r="K17" s="24">
        <v>791673</v>
      </c>
      <c r="L17" s="24">
        <v>1633915</v>
      </c>
      <c r="M17" s="20">
        <v>2807742</v>
      </c>
      <c r="N17" s="24">
        <v>5233330</v>
      </c>
      <c r="O17" s="24"/>
      <c r="P17" s="24"/>
      <c r="Q17" s="20"/>
      <c r="R17" s="24"/>
      <c r="S17" s="24"/>
      <c r="T17" s="20"/>
      <c r="U17" s="24"/>
      <c r="V17" s="24"/>
      <c r="W17" s="24">
        <v>1367252311</v>
      </c>
      <c r="X17" s="20">
        <v>1000987248</v>
      </c>
      <c r="Y17" s="24">
        <v>366265063</v>
      </c>
      <c r="Z17" s="25">
        <v>36.590382518039831</v>
      </c>
      <c r="AA17" s="26">
        <v>2001973892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1371831960</v>
      </c>
      <c r="D25" s="29">
        <f t="shared" ref="D25:Y25" si="1">SUM(D15:D24)</f>
        <v>0</v>
      </c>
      <c r="E25" s="35">
        <f t="shared" si="1"/>
        <v>2001973892</v>
      </c>
      <c r="F25" s="36">
        <f t="shared" si="1"/>
        <v>2001973892</v>
      </c>
      <c r="G25" s="36">
        <f t="shared" si="1"/>
        <v>1513961347</v>
      </c>
      <c r="H25" s="36">
        <f t="shared" si="1"/>
        <v>-135920036</v>
      </c>
      <c r="I25" s="36">
        <f t="shared" si="1"/>
        <v>-16022330</v>
      </c>
      <c r="J25" s="36">
        <f t="shared" si="1"/>
        <v>1362018981</v>
      </c>
      <c r="K25" s="36">
        <f t="shared" si="1"/>
        <v>791673</v>
      </c>
      <c r="L25" s="36">
        <f t="shared" si="1"/>
        <v>1633915</v>
      </c>
      <c r="M25" s="36">
        <f t="shared" si="1"/>
        <v>2807742</v>
      </c>
      <c r="N25" s="36">
        <f t="shared" si="1"/>
        <v>5233330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1367252311</v>
      </c>
      <c r="X25" s="36">
        <f t="shared" si="1"/>
        <v>1000987248</v>
      </c>
      <c r="Y25" s="36">
        <f t="shared" si="1"/>
        <v>366265063</v>
      </c>
      <c r="Z25" s="37">
        <f>+IF(X25&lt;&gt;0,+(Y25/X25)*100,0)</f>
        <v>36.590382518039831</v>
      </c>
      <c r="AA25" s="38">
        <f>SUM(AA15:AA24)</f>
        <v>2001973892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1773341129</v>
      </c>
      <c r="D26" s="29">
        <f>+D13+D25</f>
        <v>0</v>
      </c>
      <c r="E26" s="30">
        <f t="shared" si="2"/>
        <v>2791993595</v>
      </c>
      <c r="F26" s="31">
        <f t="shared" si="2"/>
        <v>2791993595</v>
      </c>
      <c r="G26" s="31">
        <f t="shared" si="2"/>
        <v>2663252002</v>
      </c>
      <c r="H26" s="31">
        <f t="shared" si="2"/>
        <v>-595198161</v>
      </c>
      <c r="I26" s="31">
        <f t="shared" si="2"/>
        <v>-26865795</v>
      </c>
      <c r="J26" s="31">
        <f t="shared" si="2"/>
        <v>2041188046</v>
      </c>
      <c r="K26" s="31">
        <f t="shared" si="2"/>
        <v>-47543431</v>
      </c>
      <c r="L26" s="31">
        <f t="shared" si="2"/>
        <v>85420914</v>
      </c>
      <c r="M26" s="31">
        <f t="shared" si="2"/>
        <v>-138188866</v>
      </c>
      <c r="N26" s="31">
        <f t="shared" si="2"/>
        <v>-100311383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1940876663</v>
      </c>
      <c r="X26" s="31">
        <f t="shared" si="2"/>
        <v>1395997122</v>
      </c>
      <c r="Y26" s="31">
        <f t="shared" si="2"/>
        <v>544879541</v>
      </c>
      <c r="Z26" s="32">
        <f>+IF(X26&lt;&gt;0,+(Y26/X26)*100,0)</f>
        <v>39.031566212641515</v>
      </c>
      <c r="AA26" s="33">
        <f>+AA13+AA25</f>
        <v>2791993595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19268299</v>
      </c>
      <c r="D31" s="18"/>
      <c r="E31" s="19">
        <v>14695259</v>
      </c>
      <c r="F31" s="20">
        <v>14695259</v>
      </c>
      <c r="G31" s="20">
        <v>19759086</v>
      </c>
      <c r="H31" s="20">
        <v>1153711</v>
      </c>
      <c r="I31" s="20">
        <v>198649</v>
      </c>
      <c r="J31" s="20">
        <v>21111446</v>
      </c>
      <c r="K31" s="20">
        <v>313045</v>
      </c>
      <c r="L31" s="20">
        <v>287554</v>
      </c>
      <c r="M31" s="20">
        <v>465737</v>
      </c>
      <c r="N31" s="20">
        <v>1066336</v>
      </c>
      <c r="O31" s="20"/>
      <c r="P31" s="20"/>
      <c r="Q31" s="20"/>
      <c r="R31" s="20"/>
      <c r="S31" s="20"/>
      <c r="T31" s="20"/>
      <c r="U31" s="20"/>
      <c r="V31" s="20"/>
      <c r="W31" s="20">
        <v>22177782</v>
      </c>
      <c r="X31" s="20">
        <v>7347624</v>
      </c>
      <c r="Y31" s="20">
        <v>14830158</v>
      </c>
      <c r="Z31" s="21">
        <v>201.83610375272335</v>
      </c>
      <c r="AA31" s="22">
        <v>14695259</v>
      </c>
    </row>
    <row r="32" spans="1:27" ht="13.5" x14ac:dyDescent="0.25">
      <c r="A32" s="23" t="s">
        <v>59</v>
      </c>
      <c r="B32" s="17" t="s">
        <v>32</v>
      </c>
      <c r="C32" s="18">
        <v>5598067547</v>
      </c>
      <c r="D32" s="18"/>
      <c r="E32" s="19">
        <v>238267180</v>
      </c>
      <c r="F32" s="20">
        <v>238267180</v>
      </c>
      <c r="G32" s="20">
        <v>5444249486</v>
      </c>
      <c r="H32" s="20">
        <v>217029939</v>
      </c>
      <c r="I32" s="20">
        <v>-28401590</v>
      </c>
      <c r="J32" s="20">
        <v>5632877835</v>
      </c>
      <c r="K32" s="20">
        <v>302484451</v>
      </c>
      <c r="L32" s="20">
        <v>229734017</v>
      </c>
      <c r="M32" s="20">
        <v>2697812</v>
      </c>
      <c r="N32" s="20">
        <v>534916280</v>
      </c>
      <c r="O32" s="20"/>
      <c r="P32" s="20"/>
      <c r="Q32" s="20"/>
      <c r="R32" s="20"/>
      <c r="S32" s="20"/>
      <c r="T32" s="20"/>
      <c r="U32" s="20"/>
      <c r="V32" s="20"/>
      <c r="W32" s="20">
        <v>6167794115</v>
      </c>
      <c r="X32" s="20">
        <v>119133582</v>
      </c>
      <c r="Y32" s="20">
        <v>6048660533</v>
      </c>
      <c r="Z32" s="21">
        <v>5077.2086522169711</v>
      </c>
      <c r="AA32" s="22">
        <v>238267180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1700000</v>
      </c>
      <c r="I33" s="20"/>
      <c r="J33" s="20">
        <v>1700000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3700000</v>
      </c>
      <c r="X33" s="20">
        <v>-6</v>
      </c>
      <c r="Y33" s="20">
        <v>3700006</v>
      </c>
      <c r="Z33" s="21">
        <v>-61666766.666666664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-867039523</v>
      </c>
      <c r="D35" s="18"/>
      <c r="E35" s="19">
        <v>-865852281</v>
      </c>
      <c r="F35" s="20">
        <v>-865852281</v>
      </c>
      <c r="G35" s="20">
        <v>-849532901</v>
      </c>
      <c r="H35" s="20">
        <v>18991571</v>
      </c>
      <c r="I35" s="20">
        <v>12238838</v>
      </c>
      <c r="J35" s="20">
        <v>-818302492</v>
      </c>
      <c r="K35" s="20">
        <v>-6585289</v>
      </c>
      <c r="L35" s="20">
        <v>10519688</v>
      </c>
      <c r="M35" s="20">
        <v>-2352577</v>
      </c>
      <c r="N35" s="20">
        <v>1581822</v>
      </c>
      <c r="O35" s="20"/>
      <c r="P35" s="20"/>
      <c r="Q35" s="20"/>
      <c r="R35" s="20"/>
      <c r="S35" s="20"/>
      <c r="T35" s="20"/>
      <c r="U35" s="20"/>
      <c r="V35" s="20"/>
      <c r="W35" s="20">
        <v>-816720670</v>
      </c>
      <c r="X35" s="20">
        <v>-432926154</v>
      </c>
      <c r="Y35" s="20">
        <v>-383794516</v>
      </c>
      <c r="Z35" s="21">
        <v>88.651265915433697</v>
      </c>
      <c r="AA35" s="22">
        <v>-865852281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4750296323</v>
      </c>
      <c r="D37" s="29">
        <f t="shared" ref="D37:Y37" si="3">SUM(D29:D36)</f>
        <v>0</v>
      </c>
      <c r="E37" s="30">
        <f t="shared" si="3"/>
        <v>-612889842</v>
      </c>
      <c r="F37" s="31">
        <f t="shared" si="3"/>
        <v>-612889842</v>
      </c>
      <c r="G37" s="31">
        <f t="shared" si="3"/>
        <v>4614475671</v>
      </c>
      <c r="H37" s="31">
        <f t="shared" si="3"/>
        <v>238875221</v>
      </c>
      <c r="I37" s="31">
        <f t="shared" si="3"/>
        <v>-15964103</v>
      </c>
      <c r="J37" s="31">
        <f t="shared" si="3"/>
        <v>4837386789</v>
      </c>
      <c r="K37" s="31">
        <f t="shared" si="3"/>
        <v>296212207</v>
      </c>
      <c r="L37" s="31">
        <f t="shared" si="3"/>
        <v>240541259</v>
      </c>
      <c r="M37" s="31">
        <f t="shared" si="3"/>
        <v>2810972</v>
      </c>
      <c r="N37" s="31">
        <f t="shared" si="3"/>
        <v>539564438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5376951227</v>
      </c>
      <c r="X37" s="31">
        <f t="shared" si="3"/>
        <v>-306444954</v>
      </c>
      <c r="Y37" s="31">
        <f t="shared" si="3"/>
        <v>5683396181</v>
      </c>
      <c r="Z37" s="32">
        <f>+IF(X37&lt;&gt;0,+(Y37/X37)*100,0)</f>
        <v>-1854.6222108783688</v>
      </c>
      <c r="AA37" s="33">
        <f>SUM(AA29:AA36)</f>
        <v>-612889842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3703971612</v>
      </c>
      <c r="F41" s="20">
        <v>3703971612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1851985806</v>
      </c>
      <c r="Y41" s="20">
        <v>-1851985806</v>
      </c>
      <c r="Z41" s="21">
        <v>-100</v>
      </c>
      <c r="AA41" s="22">
        <v>3703971612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3703971612</v>
      </c>
      <c r="F43" s="36">
        <f t="shared" si="4"/>
        <v>3703971612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1851985806</v>
      </c>
      <c r="Y43" s="36">
        <f t="shared" si="4"/>
        <v>-1851985806</v>
      </c>
      <c r="Z43" s="37">
        <f>+IF(X43&lt;&gt;0,+(Y43/X43)*100,0)</f>
        <v>-100</v>
      </c>
      <c r="AA43" s="38">
        <f>SUM(AA39:AA42)</f>
        <v>3703971612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4750296323</v>
      </c>
      <c r="D44" s="29">
        <f>+D37+D43</f>
        <v>0</v>
      </c>
      <c r="E44" s="30">
        <f t="shared" si="5"/>
        <v>3091081770</v>
      </c>
      <c r="F44" s="31">
        <f t="shared" si="5"/>
        <v>3091081770</v>
      </c>
      <c r="G44" s="31">
        <f t="shared" si="5"/>
        <v>4614475671</v>
      </c>
      <c r="H44" s="31">
        <f t="shared" si="5"/>
        <v>238875221</v>
      </c>
      <c r="I44" s="31">
        <f t="shared" si="5"/>
        <v>-15964103</v>
      </c>
      <c r="J44" s="31">
        <f t="shared" si="5"/>
        <v>4837386789</v>
      </c>
      <c r="K44" s="31">
        <f t="shared" si="5"/>
        <v>296212207</v>
      </c>
      <c r="L44" s="31">
        <f t="shared" si="5"/>
        <v>240541259</v>
      </c>
      <c r="M44" s="31">
        <f t="shared" si="5"/>
        <v>2810972</v>
      </c>
      <c r="N44" s="31">
        <f t="shared" si="5"/>
        <v>539564438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5376951227</v>
      </c>
      <c r="X44" s="31">
        <f t="shared" si="5"/>
        <v>1545540852</v>
      </c>
      <c r="Y44" s="31">
        <f t="shared" si="5"/>
        <v>3831410375</v>
      </c>
      <c r="Z44" s="32">
        <f>+IF(X44&lt;&gt;0,+(Y44/X44)*100,0)</f>
        <v>247.90094484024675</v>
      </c>
      <c r="AA44" s="33">
        <f>+AA37+AA43</f>
        <v>3091081770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-2976955194</v>
      </c>
      <c r="D45" s="42">
        <f t="shared" si="6"/>
        <v>0</v>
      </c>
      <c r="E45" s="43">
        <f t="shared" si="6"/>
        <v>-299088175</v>
      </c>
      <c r="F45" s="44">
        <f t="shared" si="6"/>
        <v>-299088175</v>
      </c>
      <c r="G45" s="44">
        <f t="shared" si="6"/>
        <v>-1951223669</v>
      </c>
      <c r="H45" s="44">
        <f t="shared" si="6"/>
        <v>-834073382</v>
      </c>
      <c r="I45" s="44">
        <f t="shared" si="6"/>
        <v>-10901692</v>
      </c>
      <c r="J45" s="44">
        <f t="shared" si="6"/>
        <v>-2796198743</v>
      </c>
      <c r="K45" s="44">
        <f t="shared" si="6"/>
        <v>-343755638</v>
      </c>
      <c r="L45" s="44">
        <f t="shared" si="6"/>
        <v>-155120345</v>
      </c>
      <c r="M45" s="44">
        <f t="shared" si="6"/>
        <v>-140999838</v>
      </c>
      <c r="N45" s="44">
        <f t="shared" si="6"/>
        <v>-639875821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-3436074564</v>
      </c>
      <c r="X45" s="44">
        <f t="shared" si="6"/>
        <v>-149543730</v>
      </c>
      <c r="Y45" s="44">
        <f t="shared" si="6"/>
        <v>-3286530834</v>
      </c>
      <c r="Z45" s="45">
        <f>+IF(X45&lt;&gt;0,+(Y45/X45)*100,0)</f>
        <v>2197.7055367015387</v>
      </c>
      <c r="AA45" s="46">
        <f>+AA26-AA44</f>
        <v>-299088175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-1472114810</v>
      </c>
      <c r="D47" s="18"/>
      <c r="E47" s="19">
        <v>-72442831</v>
      </c>
      <c r="F47" s="20">
        <v>-72442831</v>
      </c>
      <c r="G47" s="20">
        <v>295070375</v>
      </c>
      <c r="H47" s="20">
        <v>-604839804</v>
      </c>
      <c r="I47" s="20">
        <v>263164090</v>
      </c>
      <c r="J47" s="20">
        <v>-46605339</v>
      </c>
      <c r="K47" s="20">
        <v>-263944491</v>
      </c>
      <c r="L47" s="20">
        <v>-57753730</v>
      </c>
      <c r="M47" s="20">
        <v>-87287549</v>
      </c>
      <c r="N47" s="20">
        <v>-408985770</v>
      </c>
      <c r="O47" s="20"/>
      <c r="P47" s="20"/>
      <c r="Q47" s="20"/>
      <c r="R47" s="20"/>
      <c r="S47" s="20"/>
      <c r="T47" s="20"/>
      <c r="U47" s="20"/>
      <c r="V47" s="20"/>
      <c r="W47" s="20">
        <v>-455591109</v>
      </c>
      <c r="X47" s="20">
        <v>-36221424</v>
      </c>
      <c r="Y47" s="20">
        <v>-419369685</v>
      </c>
      <c r="Z47" s="47">
        <v>1157.7945831174388</v>
      </c>
      <c r="AA47" s="22">
        <v>-72442831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-1472114810</v>
      </c>
      <c r="D50" s="50">
        <f t="shared" ref="D50:Y50" si="7">SUM(D47:D49)</f>
        <v>0</v>
      </c>
      <c r="E50" s="51">
        <f t="shared" si="7"/>
        <v>-72442831</v>
      </c>
      <c r="F50" s="52">
        <f t="shared" si="7"/>
        <v>-72442831</v>
      </c>
      <c r="G50" s="52">
        <f t="shared" si="7"/>
        <v>295070375</v>
      </c>
      <c r="H50" s="52">
        <f t="shared" si="7"/>
        <v>-604839804</v>
      </c>
      <c r="I50" s="52">
        <f t="shared" si="7"/>
        <v>263164090</v>
      </c>
      <c r="J50" s="52">
        <f t="shared" si="7"/>
        <v>-46605339</v>
      </c>
      <c r="K50" s="52">
        <f t="shared" si="7"/>
        <v>-263944491</v>
      </c>
      <c r="L50" s="52">
        <f t="shared" si="7"/>
        <v>-57753730</v>
      </c>
      <c r="M50" s="52">
        <f t="shared" si="7"/>
        <v>-87287549</v>
      </c>
      <c r="N50" s="52">
        <f t="shared" si="7"/>
        <v>-408985770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-455591109</v>
      </c>
      <c r="X50" s="52">
        <f t="shared" si="7"/>
        <v>-36221424</v>
      </c>
      <c r="Y50" s="52">
        <f t="shared" si="7"/>
        <v>-419369685</v>
      </c>
      <c r="Z50" s="53">
        <f>+IF(X50&lt;&gt;0,+(Y50/X50)*100,0)</f>
        <v>1157.7945831174388</v>
      </c>
      <c r="AA50" s="54">
        <f>SUM(AA47:AA49)</f>
        <v>-72442831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42990622</v>
      </c>
      <c r="D7" s="18"/>
      <c r="E7" s="19">
        <v>222772524</v>
      </c>
      <c r="F7" s="20">
        <v>222772524</v>
      </c>
      <c r="G7" s="20">
        <v>47532095</v>
      </c>
      <c r="H7" s="20">
        <v>-1410033</v>
      </c>
      <c r="I7" s="20">
        <v>1321890</v>
      </c>
      <c r="J7" s="20">
        <v>47443952</v>
      </c>
      <c r="K7" s="20">
        <v>-2085690</v>
      </c>
      <c r="L7" s="20">
        <v>2055561</v>
      </c>
      <c r="M7" s="20">
        <v>1066720</v>
      </c>
      <c r="N7" s="20">
        <v>1036591</v>
      </c>
      <c r="O7" s="20"/>
      <c r="P7" s="20"/>
      <c r="Q7" s="20"/>
      <c r="R7" s="20"/>
      <c r="S7" s="20"/>
      <c r="T7" s="20"/>
      <c r="U7" s="20"/>
      <c r="V7" s="20"/>
      <c r="W7" s="20">
        <v>48480543</v>
      </c>
      <c r="X7" s="20">
        <v>111386280</v>
      </c>
      <c r="Y7" s="20">
        <v>-62905737</v>
      </c>
      <c r="Z7" s="21">
        <v>-56.475301087351149</v>
      </c>
      <c r="AA7" s="22">
        <v>222772524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42990622</v>
      </c>
      <c r="D13" s="29">
        <f>SUM(D6:D12)</f>
        <v>0</v>
      </c>
      <c r="E13" s="30">
        <f t="shared" si="0"/>
        <v>222772524</v>
      </c>
      <c r="F13" s="31">
        <f t="shared" si="0"/>
        <v>222772524</v>
      </c>
      <c r="G13" s="31">
        <f t="shared" si="0"/>
        <v>47532095</v>
      </c>
      <c r="H13" s="31">
        <f t="shared" si="0"/>
        <v>-1410033</v>
      </c>
      <c r="I13" s="31">
        <f t="shared" si="0"/>
        <v>1321890</v>
      </c>
      <c r="J13" s="31">
        <f t="shared" si="0"/>
        <v>47443952</v>
      </c>
      <c r="K13" s="31">
        <f t="shared" si="0"/>
        <v>-2085690</v>
      </c>
      <c r="L13" s="31">
        <f t="shared" si="0"/>
        <v>2055561</v>
      </c>
      <c r="M13" s="31">
        <f t="shared" si="0"/>
        <v>1066720</v>
      </c>
      <c r="N13" s="31">
        <f t="shared" si="0"/>
        <v>1036591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48480543</v>
      </c>
      <c r="X13" s="31">
        <f t="shared" si="0"/>
        <v>111386280</v>
      </c>
      <c r="Y13" s="31">
        <f t="shared" si="0"/>
        <v>-62905737</v>
      </c>
      <c r="Z13" s="32">
        <f>+IF(X13&lt;&gt;0,+(Y13/X13)*100,0)</f>
        <v>-56.475301087351149</v>
      </c>
      <c r="AA13" s="33">
        <f>SUM(AA6:AA12)</f>
        <v>222772524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463479000</v>
      </c>
      <c r="D17" s="18"/>
      <c r="E17" s="19">
        <v>409205809</v>
      </c>
      <c r="F17" s="20">
        <v>409205809</v>
      </c>
      <c r="G17" s="24">
        <v>443756999</v>
      </c>
      <c r="H17" s="24">
        <v>-2535756</v>
      </c>
      <c r="I17" s="24">
        <v>-8323922</v>
      </c>
      <c r="J17" s="20">
        <v>432897321</v>
      </c>
      <c r="K17" s="24">
        <v>-6485756</v>
      </c>
      <c r="L17" s="24">
        <v>34474418</v>
      </c>
      <c r="M17" s="20">
        <v>5419145</v>
      </c>
      <c r="N17" s="24">
        <v>33407807</v>
      </c>
      <c r="O17" s="24"/>
      <c r="P17" s="24"/>
      <c r="Q17" s="20"/>
      <c r="R17" s="24"/>
      <c r="S17" s="24"/>
      <c r="T17" s="20"/>
      <c r="U17" s="24"/>
      <c r="V17" s="24"/>
      <c r="W17" s="24">
        <v>466305128</v>
      </c>
      <c r="X17" s="20">
        <v>204603018</v>
      </c>
      <c r="Y17" s="24">
        <v>261702110</v>
      </c>
      <c r="Z17" s="25">
        <v>127.90725794670341</v>
      </c>
      <c r="AA17" s="26">
        <v>409205809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373213</v>
      </c>
      <c r="D21" s="18"/>
      <c r="E21" s="19">
        <v>979630</v>
      </c>
      <c r="F21" s="20">
        <v>979630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489828</v>
      </c>
      <c r="Y21" s="20">
        <v>-116615</v>
      </c>
      <c r="Z21" s="21">
        <v>-23.807336452795674</v>
      </c>
      <c r="AA21" s="22">
        <v>979630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463852213</v>
      </c>
      <c r="D25" s="29">
        <f t="shared" ref="D25:Y25" si="1">SUM(D15:D24)</f>
        <v>0</v>
      </c>
      <c r="E25" s="35">
        <f t="shared" si="1"/>
        <v>410185439</v>
      </c>
      <c r="F25" s="36">
        <f t="shared" si="1"/>
        <v>410185439</v>
      </c>
      <c r="G25" s="36">
        <f t="shared" si="1"/>
        <v>444130212</v>
      </c>
      <c r="H25" s="36">
        <f t="shared" si="1"/>
        <v>-2535756</v>
      </c>
      <c r="I25" s="36">
        <f t="shared" si="1"/>
        <v>-8323922</v>
      </c>
      <c r="J25" s="36">
        <f t="shared" si="1"/>
        <v>433270534</v>
      </c>
      <c r="K25" s="36">
        <f t="shared" si="1"/>
        <v>-6485756</v>
      </c>
      <c r="L25" s="36">
        <f t="shared" si="1"/>
        <v>34474418</v>
      </c>
      <c r="M25" s="36">
        <f t="shared" si="1"/>
        <v>5419145</v>
      </c>
      <c r="N25" s="36">
        <f t="shared" si="1"/>
        <v>33407807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466678341</v>
      </c>
      <c r="X25" s="36">
        <f t="shared" si="1"/>
        <v>205092846</v>
      </c>
      <c r="Y25" s="36">
        <f t="shared" si="1"/>
        <v>261585495</v>
      </c>
      <c r="Z25" s="37">
        <f>+IF(X25&lt;&gt;0,+(Y25/X25)*100,0)</f>
        <v>127.54491446278922</v>
      </c>
      <c r="AA25" s="38">
        <f>SUM(AA15:AA24)</f>
        <v>410185439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506842835</v>
      </c>
      <c r="D26" s="29">
        <f>+D13+D25</f>
        <v>0</v>
      </c>
      <c r="E26" s="30">
        <f t="shared" si="2"/>
        <v>632957963</v>
      </c>
      <c r="F26" s="31">
        <f t="shared" si="2"/>
        <v>632957963</v>
      </c>
      <c r="G26" s="31">
        <f t="shared" si="2"/>
        <v>491662307</v>
      </c>
      <c r="H26" s="31">
        <f t="shared" si="2"/>
        <v>-3945789</v>
      </c>
      <c r="I26" s="31">
        <f t="shared" si="2"/>
        <v>-7002032</v>
      </c>
      <c r="J26" s="31">
        <f t="shared" si="2"/>
        <v>480714486</v>
      </c>
      <c r="K26" s="31">
        <f t="shared" si="2"/>
        <v>-8571446</v>
      </c>
      <c r="L26" s="31">
        <f t="shared" si="2"/>
        <v>36529979</v>
      </c>
      <c r="M26" s="31">
        <f t="shared" si="2"/>
        <v>6485865</v>
      </c>
      <c r="N26" s="31">
        <f t="shared" si="2"/>
        <v>34444398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515158884</v>
      </c>
      <c r="X26" s="31">
        <f t="shared" si="2"/>
        <v>316479126</v>
      </c>
      <c r="Y26" s="31">
        <f t="shared" si="2"/>
        <v>198679758</v>
      </c>
      <c r="Z26" s="32">
        <f>+IF(X26&lt;&gt;0,+(Y26/X26)*100,0)</f>
        <v>62.77815554887497</v>
      </c>
      <c r="AA26" s="33">
        <f>+AA13+AA25</f>
        <v>632957963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54516040</v>
      </c>
      <c r="D32" s="18"/>
      <c r="E32" s="19"/>
      <c r="F32" s="20"/>
      <c r="G32" s="20">
        <v>-112679</v>
      </c>
      <c r="H32" s="20"/>
      <c r="I32" s="20">
        <v>-1</v>
      </c>
      <c r="J32" s="20">
        <v>-112680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-112680</v>
      </c>
      <c r="X32" s="20">
        <v>-6</v>
      </c>
      <c r="Y32" s="20">
        <v>-112674</v>
      </c>
      <c r="Z32" s="21">
        <v>1877900</v>
      </c>
      <c r="AA32" s="22"/>
    </row>
    <row r="33" spans="1:27" ht="13.5" x14ac:dyDescent="0.25">
      <c r="A33" s="23" t="s">
        <v>60</v>
      </c>
      <c r="B33" s="17" t="s">
        <v>32</v>
      </c>
      <c r="C33" s="18">
        <v>17200765</v>
      </c>
      <c r="D33" s="18"/>
      <c r="E33" s="19"/>
      <c r="F33" s="20"/>
      <c r="G33" s="20">
        <v>17200764</v>
      </c>
      <c r="H33" s="20"/>
      <c r="I33" s="20"/>
      <c r="J33" s="20">
        <v>17200764</v>
      </c>
      <c r="K33" s="20">
        <v>807958</v>
      </c>
      <c r="L33" s="20"/>
      <c r="M33" s="20">
        <v>1110600</v>
      </c>
      <c r="N33" s="20">
        <v>1918558</v>
      </c>
      <c r="O33" s="20"/>
      <c r="P33" s="20"/>
      <c r="Q33" s="20"/>
      <c r="R33" s="20"/>
      <c r="S33" s="20"/>
      <c r="T33" s="20"/>
      <c r="U33" s="20"/>
      <c r="V33" s="20"/>
      <c r="W33" s="20">
        <v>19119322</v>
      </c>
      <c r="X33" s="20"/>
      <c r="Y33" s="20">
        <v>19119322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2030754</v>
      </c>
      <c r="D35" s="18"/>
      <c r="E35" s="19"/>
      <c r="F35" s="20"/>
      <c r="G35" s="20">
        <v>2804397</v>
      </c>
      <c r="H35" s="20">
        <v>-376508</v>
      </c>
      <c r="I35" s="20">
        <v>166822</v>
      </c>
      <c r="J35" s="20">
        <v>2594711</v>
      </c>
      <c r="K35" s="20">
        <v>-275771</v>
      </c>
      <c r="L35" s="20">
        <v>263524</v>
      </c>
      <c r="M35" s="20">
        <v>133993</v>
      </c>
      <c r="N35" s="20">
        <v>121746</v>
      </c>
      <c r="O35" s="20"/>
      <c r="P35" s="20"/>
      <c r="Q35" s="20"/>
      <c r="R35" s="20"/>
      <c r="S35" s="20"/>
      <c r="T35" s="20"/>
      <c r="U35" s="20"/>
      <c r="V35" s="20"/>
      <c r="W35" s="20">
        <v>2716457</v>
      </c>
      <c r="X35" s="20"/>
      <c r="Y35" s="20">
        <v>2716457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73747559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19892482</v>
      </c>
      <c r="H37" s="31">
        <f t="shared" si="3"/>
        <v>-376508</v>
      </c>
      <c r="I37" s="31">
        <f t="shared" si="3"/>
        <v>166821</v>
      </c>
      <c r="J37" s="31">
        <f t="shared" si="3"/>
        <v>19682795</v>
      </c>
      <c r="K37" s="31">
        <f t="shared" si="3"/>
        <v>532187</v>
      </c>
      <c r="L37" s="31">
        <f t="shared" si="3"/>
        <v>263524</v>
      </c>
      <c r="M37" s="31">
        <f t="shared" si="3"/>
        <v>1244593</v>
      </c>
      <c r="N37" s="31">
        <f t="shared" si="3"/>
        <v>2040304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21723099</v>
      </c>
      <c r="X37" s="31">
        <f t="shared" si="3"/>
        <v>-6</v>
      </c>
      <c r="Y37" s="31">
        <f t="shared" si="3"/>
        <v>21723105</v>
      </c>
      <c r="Z37" s="32">
        <f>+IF(X37&lt;&gt;0,+(Y37/X37)*100,0)</f>
        <v>-362051750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73747559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19892482</v>
      </c>
      <c r="H44" s="31">
        <f t="shared" si="5"/>
        <v>-376508</v>
      </c>
      <c r="I44" s="31">
        <f t="shared" si="5"/>
        <v>166821</v>
      </c>
      <c r="J44" s="31">
        <f t="shared" si="5"/>
        <v>19682795</v>
      </c>
      <c r="K44" s="31">
        <f t="shared" si="5"/>
        <v>532187</v>
      </c>
      <c r="L44" s="31">
        <f t="shared" si="5"/>
        <v>263524</v>
      </c>
      <c r="M44" s="31">
        <f t="shared" si="5"/>
        <v>1244593</v>
      </c>
      <c r="N44" s="31">
        <f t="shared" si="5"/>
        <v>2040304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21723099</v>
      </c>
      <c r="X44" s="31">
        <f t="shared" si="5"/>
        <v>-6</v>
      </c>
      <c r="Y44" s="31">
        <f t="shared" si="5"/>
        <v>21723105</v>
      </c>
      <c r="Z44" s="32">
        <f>+IF(X44&lt;&gt;0,+(Y44/X44)*100,0)</f>
        <v>-362051750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433095276</v>
      </c>
      <c r="D45" s="42">
        <f t="shared" si="6"/>
        <v>0</v>
      </c>
      <c r="E45" s="43">
        <f t="shared" si="6"/>
        <v>632957963</v>
      </c>
      <c r="F45" s="44">
        <f t="shared" si="6"/>
        <v>632957963</v>
      </c>
      <c r="G45" s="44">
        <f t="shared" si="6"/>
        <v>471769825</v>
      </c>
      <c r="H45" s="44">
        <f t="shared" si="6"/>
        <v>-3569281</v>
      </c>
      <c r="I45" s="44">
        <f t="shared" si="6"/>
        <v>-7168853</v>
      </c>
      <c r="J45" s="44">
        <f t="shared" si="6"/>
        <v>461031691</v>
      </c>
      <c r="K45" s="44">
        <f t="shared" si="6"/>
        <v>-9103633</v>
      </c>
      <c r="L45" s="44">
        <f t="shared" si="6"/>
        <v>36266455</v>
      </c>
      <c r="M45" s="44">
        <f t="shared" si="6"/>
        <v>5241272</v>
      </c>
      <c r="N45" s="44">
        <f t="shared" si="6"/>
        <v>32404094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493435785</v>
      </c>
      <c r="X45" s="44">
        <f t="shared" si="6"/>
        <v>316479132</v>
      </c>
      <c r="Y45" s="44">
        <f t="shared" si="6"/>
        <v>176956653</v>
      </c>
      <c r="Z45" s="45">
        <f>+IF(X45&lt;&gt;0,+(Y45/X45)*100,0)</f>
        <v>55.914161506231629</v>
      </c>
      <c r="AA45" s="46">
        <f>+AA26-AA44</f>
        <v>632957963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90405774</v>
      </c>
      <c r="D47" s="18"/>
      <c r="E47" s="19">
        <v>27920274</v>
      </c>
      <c r="F47" s="20">
        <v>27920274</v>
      </c>
      <c r="G47" s="20">
        <v>80232743</v>
      </c>
      <c r="H47" s="20">
        <v>-2191697</v>
      </c>
      <c r="I47" s="20">
        <v>-9424625</v>
      </c>
      <c r="J47" s="20">
        <v>68616421</v>
      </c>
      <c r="K47" s="20">
        <v>18001001</v>
      </c>
      <c r="L47" s="20">
        <v>-4208424</v>
      </c>
      <c r="M47" s="20">
        <v>32366451</v>
      </c>
      <c r="N47" s="20">
        <v>46159028</v>
      </c>
      <c r="O47" s="20"/>
      <c r="P47" s="20"/>
      <c r="Q47" s="20"/>
      <c r="R47" s="20"/>
      <c r="S47" s="20"/>
      <c r="T47" s="20"/>
      <c r="U47" s="20"/>
      <c r="V47" s="20"/>
      <c r="W47" s="20">
        <v>114775449</v>
      </c>
      <c r="X47" s="20">
        <v>13960134</v>
      </c>
      <c r="Y47" s="20">
        <v>100815315</v>
      </c>
      <c r="Z47" s="47">
        <v>722.16581158891449</v>
      </c>
      <c r="AA47" s="22">
        <v>27920274</v>
      </c>
    </row>
    <row r="48" spans="1:27" ht="13.5" x14ac:dyDescent="0.25">
      <c r="A48" s="23" t="s">
        <v>73</v>
      </c>
      <c r="B48" s="17" t="s">
        <v>32</v>
      </c>
      <c r="C48" s="18">
        <v>-7865882</v>
      </c>
      <c r="D48" s="18"/>
      <c r="E48" s="19"/>
      <c r="F48" s="20"/>
      <c r="G48" s="20">
        <v>-7682783</v>
      </c>
      <c r="H48" s="20">
        <v>-161583</v>
      </c>
      <c r="I48" s="20">
        <v>-21516</v>
      </c>
      <c r="J48" s="20">
        <v>-7865882</v>
      </c>
      <c r="K48" s="20"/>
      <c r="L48" s="20"/>
      <c r="M48" s="20">
        <v>-7057791</v>
      </c>
      <c r="N48" s="20">
        <v>-7057791</v>
      </c>
      <c r="O48" s="20"/>
      <c r="P48" s="20"/>
      <c r="Q48" s="20"/>
      <c r="R48" s="20"/>
      <c r="S48" s="20"/>
      <c r="T48" s="20"/>
      <c r="U48" s="20"/>
      <c r="V48" s="20"/>
      <c r="W48" s="20">
        <v>-14923673</v>
      </c>
      <c r="X48" s="20"/>
      <c r="Y48" s="20">
        <v>-14923673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82539892</v>
      </c>
      <c r="D50" s="50">
        <f t="shared" ref="D50:Y50" si="7">SUM(D47:D49)</f>
        <v>0</v>
      </c>
      <c r="E50" s="51">
        <f t="shared" si="7"/>
        <v>27920274</v>
      </c>
      <c r="F50" s="52">
        <f t="shared" si="7"/>
        <v>27920274</v>
      </c>
      <c r="G50" s="52">
        <f t="shared" si="7"/>
        <v>72549960</v>
      </c>
      <c r="H50" s="52">
        <f t="shared" si="7"/>
        <v>-2353280</v>
      </c>
      <c r="I50" s="52">
        <f t="shared" si="7"/>
        <v>-9446141</v>
      </c>
      <c r="J50" s="52">
        <f t="shared" si="7"/>
        <v>60750539</v>
      </c>
      <c r="K50" s="52">
        <f t="shared" si="7"/>
        <v>18001001</v>
      </c>
      <c r="L50" s="52">
        <f t="shared" si="7"/>
        <v>-4208424</v>
      </c>
      <c r="M50" s="52">
        <f t="shared" si="7"/>
        <v>25308660</v>
      </c>
      <c r="N50" s="52">
        <f t="shared" si="7"/>
        <v>39101237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99851776</v>
      </c>
      <c r="X50" s="52">
        <f t="shared" si="7"/>
        <v>13960134</v>
      </c>
      <c r="Y50" s="52">
        <f t="shared" si="7"/>
        <v>85891642</v>
      </c>
      <c r="Z50" s="53">
        <f>+IF(X50&lt;&gt;0,+(Y50/X50)*100,0)</f>
        <v>615.26373600711861</v>
      </c>
      <c r="AA50" s="54">
        <f>SUM(AA47:AA49)</f>
        <v>27920274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-182669118</v>
      </c>
      <c r="D6" s="18"/>
      <c r="E6" s="19">
        <v>-89307397</v>
      </c>
      <c r="F6" s="20">
        <v>-89307397</v>
      </c>
      <c r="G6" s="20">
        <v>-191786613</v>
      </c>
      <c r="H6" s="20">
        <v>-22513795</v>
      </c>
      <c r="I6" s="20">
        <v>-6388177</v>
      </c>
      <c r="J6" s="20">
        <v>-220688585</v>
      </c>
      <c r="K6" s="20">
        <v>20628366</v>
      </c>
      <c r="L6" s="20">
        <v>20596612</v>
      </c>
      <c r="M6" s="20">
        <v>297522</v>
      </c>
      <c r="N6" s="20">
        <v>41522500</v>
      </c>
      <c r="O6" s="20"/>
      <c r="P6" s="20"/>
      <c r="Q6" s="20"/>
      <c r="R6" s="20"/>
      <c r="S6" s="20"/>
      <c r="T6" s="20"/>
      <c r="U6" s="20"/>
      <c r="V6" s="20"/>
      <c r="W6" s="20">
        <v>-179166085</v>
      </c>
      <c r="X6" s="20">
        <v>-44653704</v>
      </c>
      <c r="Y6" s="20">
        <v>-134512381</v>
      </c>
      <c r="Z6" s="21">
        <v>301.23454260367743</v>
      </c>
      <c r="AA6" s="22">
        <v>-89307397</v>
      </c>
    </row>
    <row r="7" spans="1:27" ht="13.5" x14ac:dyDescent="0.25">
      <c r="A7" s="23" t="s">
        <v>35</v>
      </c>
      <c r="B7" s="17" t="s">
        <v>32</v>
      </c>
      <c r="C7" s="18">
        <v>98626284</v>
      </c>
      <c r="D7" s="18"/>
      <c r="E7" s="19">
        <v>-93647006</v>
      </c>
      <c r="F7" s="20">
        <v>-93647006</v>
      </c>
      <c r="G7" s="20">
        <v>166679323</v>
      </c>
      <c r="H7" s="20">
        <v>-66449399</v>
      </c>
      <c r="I7" s="20">
        <v>5949757</v>
      </c>
      <c r="J7" s="20">
        <v>106179681</v>
      </c>
      <c r="K7" s="20">
        <v>12953235</v>
      </c>
      <c r="L7" s="20">
        <v>-1424041</v>
      </c>
      <c r="M7" s="20">
        <v>-880171</v>
      </c>
      <c r="N7" s="20">
        <v>10649023</v>
      </c>
      <c r="O7" s="20"/>
      <c r="P7" s="20"/>
      <c r="Q7" s="20"/>
      <c r="R7" s="20"/>
      <c r="S7" s="20"/>
      <c r="T7" s="20"/>
      <c r="U7" s="20"/>
      <c r="V7" s="20"/>
      <c r="W7" s="20">
        <v>116828704</v>
      </c>
      <c r="X7" s="20">
        <v>-46823502</v>
      </c>
      <c r="Y7" s="20">
        <v>163652206</v>
      </c>
      <c r="Z7" s="21">
        <v>-349.50868476262201</v>
      </c>
      <c r="AA7" s="22">
        <v>-93647006</v>
      </c>
    </row>
    <row r="8" spans="1:27" ht="13.5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-212</v>
      </c>
      <c r="H8" s="20"/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/>
      <c r="Y8" s="20">
        <v>-212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-29924552</v>
      </c>
      <c r="D10" s="18"/>
      <c r="E10" s="19"/>
      <c r="F10" s="20"/>
      <c r="G10" s="20">
        <v>-30831842</v>
      </c>
      <c r="H10" s="20">
        <v>-200863</v>
      </c>
      <c r="I10" s="20">
        <v>-1408811</v>
      </c>
      <c r="J10" s="20">
        <v>-32441516</v>
      </c>
      <c r="K10" s="20">
        <v>-2000467</v>
      </c>
      <c r="L10" s="20">
        <v>-1677504</v>
      </c>
      <c r="M10" s="20">
        <v>-914208</v>
      </c>
      <c r="N10" s="20">
        <v>-4592179</v>
      </c>
      <c r="O10" s="20"/>
      <c r="P10" s="20"/>
      <c r="Q10" s="20"/>
      <c r="R10" s="20"/>
      <c r="S10" s="20"/>
      <c r="T10" s="20"/>
      <c r="U10" s="20"/>
      <c r="V10" s="20"/>
      <c r="W10" s="20">
        <v>-37033695</v>
      </c>
      <c r="X10" s="20"/>
      <c r="Y10" s="20">
        <v>-37033695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28680414</v>
      </c>
      <c r="D11" s="18"/>
      <c r="E11" s="19"/>
      <c r="F11" s="20"/>
      <c r="G11" s="24">
        <v>21258282</v>
      </c>
      <c r="H11" s="24">
        <v>248570</v>
      </c>
      <c r="I11" s="24">
        <v>2944830</v>
      </c>
      <c r="J11" s="20">
        <v>24451682</v>
      </c>
      <c r="K11" s="24">
        <v>2350426</v>
      </c>
      <c r="L11" s="24">
        <v>1201917</v>
      </c>
      <c r="M11" s="20">
        <v>188048</v>
      </c>
      <c r="N11" s="24">
        <v>3740391</v>
      </c>
      <c r="O11" s="24"/>
      <c r="P11" s="24"/>
      <c r="Q11" s="20"/>
      <c r="R11" s="24"/>
      <c r="S11" s="24"/>
      <c r="T11" s="20"/>
      <c r="U11" s="24"/>
      <c r="V11" s="24"/>
      <c r="W11" s="24">
        <v>28192073</v>
      </c>
      <c r="X11" s="20"/>
      <c r="Y11" s="24">
        <v>28192073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-85287184</v>
      </c>
      <c r="D13" s="29">
        <f>SUM(D6:D12)</f>
        <v>0</v>
      </c>
      <c r="E13" s="30">
        <f t="shared" si="0"/>
        <v>-182954403</v>
      </c>
      <c r="F13" s="31">
        <f t="shared" si="0"/>
        <v>-182954403</v>
      </c>
      <c r="G13" s="31">
        <f t="shared" si="0"/>
        <v>-34681062</v>
      </c>
      <c r="H13" s="31">
        <f t="shared" si="0"/>
        <v>-88915487</v>
      </c>
      <c r="I13" s="31">
        <f t="shared" si="0"/>
        <v>1097599</v>
      </c>
      <c r="J13" s="31">
        <f t="shared" si="0"/>
        <v>-122498950</v>
      </c>
      <c r="K13" s="31">
        <f t="shared" si="0"/>
        <v>33931560</v>
      </c>
      <c r="L13" s="31">
        <f t="shared" si="0"/>
        <v>18696984</v>
      </c>
      <c r="M13" s="31">
        <f t="shared" si="0"/>
        <v>-1308809</v>
      </c>
      <c r="N13" s="31">
        <f t="shared" si="0"/>
        <v>51319735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-71179215</v>
      </c>
      <c r="X13" s="31">
        <f t="shared" si="0"/>
        <v>-91477206</v>
      </c>
      <c r="Y13" s="31">
        <f t="shared" si="0"/>
        <v>20297991</v>
      </c>
      <c r="Z13" s="32">
        <f>+IF(X13&lt;&gt;0,+(Y13/X13)*100,0)</f>
        <v>-22.189124359569966</v>
      </c>
      <c r="AA13" s="33">
        <f>SUM(AA6:AA12)</f>
        <v>-182954403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275314203</v>
      </c>
      <c r="D17" s="18"/>
      <c r="E17" s="19">
        <v>27390148</v>
      </c>
      <c r="F17" s="20">
        <v>27390148</v>
      </c>
      <c r="G17" s="24">
        <v>265854637</v>
      </c>
      <c r="H17" s="24">
        <v>15634838</v>
      </c>
      <c r="I17" s="24">
        <v>3876289</v>
      </c>
      <c r="J17" s="20">
        <v>285365764</v>
      </c>
      <c r="K17" s="24">
        <v>66665</v>
      </c>
      <c r="L17" s="24">
        <v>-6919603</v>
      </c>
      <c r="M17" s="20">
        <v>6015928</v>
      </c>
      <c r="N17" s="24">
        <v>-837010</v>
      </c>
      <c r="O17" s="24"/>
      <c r="P17" s="24"/>
      <c r="Q17" s="20"/>
      <c r="R17" s="24"/>
      <c r="S17" s="24"/>
      <c r="T17" s="20"/>
      <c r="U17" s="24"/>
      <c r="V17" s="24"/>
      <c r="W17" s="24">
        <v>284528754</v>
      </c>
      <c r="X17" s="20">
        <v>13695072</v>
      </c>
      <c r="Y17" s="24">
        <v>270833682</v>
      </c>
      <c r="Z17" s="25">
        <v>1977.5995482170522</v>
      </c>
      <c r="AA17" s="26">
        <v>27390148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4878311</v>
      </c>
      <c r="H21" s="20"/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280192514</v>
      </c>
      <c r="D25" s="29">
        <f t="shared" ref="D25:Y25" si="1">SUM(D15:D24)</f>
        <v>0</v>
      </c>
      <c r="E25" s="35">
        <f t="shared" si="1"/>
        <v>27390148</v>
      </c>
      <c r="F25" s="36">
        <f t="shared" si="1"/>
        <v>27390148</v>
      </c>
      <c r="G25" s="36">
        <f t="shared" si="1"/>
        <v>270732948</v>
      </c>
      <c r="H25" s="36">
        <f t="shared" si="1"/>
        <v>15634838</v>
      </c>
      <c r="I25" s="36">
        <f t="shared" si="1"/>
        <v>3876289</v>
      </c>
      <c r="J25" s="36">
        <f t="shared" si="1"/>
        <v>290244075</v>
      </c>
      <c r="K25" s="36">
        <f t="shared" si="1"/>
        <v>66665</v>
      </c>
      <c r="L25" s="36">
        <f t="shared" si="1"/>
        <v>-6919603</v>
      </c>
      <c r="M25" s="36">
        <f t="shared" si="1"/>
        <v>6015928</v>
      </c>
      <c r="N25" s="36">
        <f t="shared" si="1"/>
        <v>-837010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289407065</v>
      </c>
      <c r="X25" s="36">
        <f t="shared" si="1"/>
        <v>13695072</v>
      </c>
      <c r="Y25" s="36">
        <f t="shared" si="1"/>
        <v>275711993</v>
      </c>
      <c r="Z25" s="37">
        <f>+IF(X25&lt;&gt;0,+(Y25/X25)*100,0)</f>
        <v>2013.2204708379775</v>
      </c>
      <c r="AA25" s="38">
        <f>SUM(AA15:AA24)</f>
        <v>27390148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194905330</v>
      </c>
      <c r="D26" s="29">
        <f>+D13+D25</f>
        <v>0</v>
      </c>
      <c r="E26" s="30">
        <f t="shared" si="2"/>
        <v>-155564255</v>
      </c>
      <c r="F26" s="31">
        <f t="shared" si="2"/>
        <v>-155564255</v>
      </c>
      <c r="G26" s="31">
        <f t="shared" si="2"/>
        <v>236051886</v>
      </c>
      <c r="H26" s="31">
        <f t="shared" si="2"/>
        <v>-73280649</v>
      </c>
      <c r="I26" s="31">
        <f t="shared" si="2"/>
        <v>4973888</v>
      </c>
      <c r="J26" s="31">
        <f t="shared" si="2"/>
        <v>167745125</v>
      </c>
      <c r="K26" s="31">
        <f t="shared" si="2"/>
        <v>33998225</v>
      </c>
      <c r="L26" s="31">
        <f t="shared" si="2"/>
        <v>11777381</v>
      </c>
      <c r="M26" s="31">
        <f t="shared" si="2"/>
        <v>4707119</v>
      </c>
      <c r="N26" s="31">
        <f t="shared" si="2"/>
        <v>50482725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218227850</v>
      </c>
      <c r="X26" s="31">
        <f t="shared" si="2"/>
        <v>-77782134</v>
      </c>
      <c r="Y26" s="31">
        <f t="shared" si="2"/>
        <v>296009984</v>
      </c>
      <c r="Z26" s="32">
        <f>+IF(X26&lt;&gt;0,+(Y26/X26)*100,0)</f>
        <v>-380.56295035566905</v>
      </c>
      <c r="AA26" s="33">
        <f>+AA13+AA25</f>
        <v>-155564255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3129209</v>
      </c>
      <c r="D31" s="18"/>
      <c r="E31" s="19"/>
      <c r="F31" s="20"/>
      <c r="G31" s="20">
        <v>3162669</v>
      </c>
      <c r="H31" s="20">
        <v>88456</v>
      </c>
      <c r="I31" s="20">
        <v>35730</v>
      </c>
      <c r="J31" s="20">
        <v>3286855</v>
      </c>
      <c r="K31" s="20">
        <v>294992</v>
      </c>
      <c r="L31" s="20">
        <v>42873</v>
      </c>
      <c r="M31" s="20">
        <v>27913</v>
      </c>
      <c r="N31" s="20">
        <v>365778</v>
      </c>
      <c r="O31" s="20"/>
      <c r="P31" s="20"/>
      <c r="Q31" s="20"/>
      <c r="R31" s="20"/>
      <c r="S31" s="20"/>
      <c r="T31" s="20"/>
      <c r="U31" s="20"/>
      <c r="V31" s="20"/>
      <c r="W31" s="20">
        <v>3652633</v>
      </c>
      <c r="X31" s="20"/>
      <c r="Y31" s="20">
        <v>3652633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152572960</v>
      </c>
      <c r="D32" s="18"/>
      <c r="E32" s="19">
        <v>-116623808</v>
      </c>
      <c r="F32" s="20">
        <v>-116623808</v>
      </c>
      <c r="G32" s="20">
        <v>162298551</v>
      </c>
      <c r="H32" s="20">
        <v>-68414706</v>
      </c>
      <c r="I32" s="20">
        <v>21752800</v>
      </c>
      <c r="J32" s="20">
        <v>115636645</v>
      </c>
      <c r="K32" s="20">
        <v>17598180</v>
      </c>
      <c r="L32" s="20">
        <v>8358119</v>
      </c>
      <c r="M32" s="20">
        <v>341811</v>
      </c>
      <c r="N32" s="20">
        <v>26298110</v>
      </c>
      <c r="O32" s="20"/>
      <c r="P32" s="20"/>
      <c r="Q32" s="20"/>
      <c r="R32" s="20"/>
      <c r="S32" s="20"/>
      <c r="T32" s="20"/>
      <c r="U32" s="20"/>
      <c r="V32" s="20"/>
      <c r="W32" s="20">
        <v>141934755</v>
      </c>
      <c r="X32" s="20">
        <v>-58311906</v>
      </c>
      <c r="Y32" s="20">
        <v>200246661</v>
      </c>
      <c r="Z32" s="21">
        <v>-343.40613218851053</v>
      </c>
      <c r="AA32" s="22">
        <v>-116623808</v>
      </c>
    </row>
    <row r="33" spans="1:27" ht="13.5" x14ac:dyDescent="0.25">
      <c r="A33" s="23" t="s">
        <v>60</v>
      </c>
      <c r="B33" s="17" t="s">
        <v>32</v>
      </c>
      <c r="C33" s="18">
        <v>-2563892</v>
      </c>
      <c r="D33" s="18"/>
      <c r="E33" s="19"/>
      <c r="F33" s="20"/>
      <c r="G33" s="20">
        <v>6399669</v>
      </c>
      <c r="H33" s="20">
        <v>-2844730</v>
      </c>
      <c r="I33" s="20">
        <v>-4474112</v>
      </c>
      <c r="J33" s="20">
        <v>-919173</v>
      </c>
      <c r="K33" s="20">
        <v>-16380</v>
      </c>
      <c r="L33" s="20">
        <v>-1169386</v>
      </c>
      <c r="M33" s="20">
        <v>1521760</v>
      </c>
      <c r="N33" s="20">
        <v>335994</v>
      </c>
      <c r="O33" s="20"/>
      <c r="P33" s="20"/>
      <c r="Q33" s="20"/>
      <c r="R33" s="20"/>
      <c r="S33" s="20"/>
      <c r="T33" s="20"/>
      <c r="U33" s="20"/>
      <c r="V33" s="20"/>
      <c r="W33" s="20">
        <v>-583179</v>
      </c>
      <c r="X33" s="20"/>
      <c r="Y33" s="20">
        <v>-583179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67713288</v>
      </c>
      <c r="D35" s="18"/>
      <c r="E35" s="19"/>
      <c r="F35" s="20"/>
      <c r="G35" s="20">
        <v>69101725</v>
      </c>
      <c r="H35" s="20">
        <v>-63126</v>
      </c>
      <c r="I35" s="20">
        <v>1546859</v>
      </c>
      <c r="J35" s="20">
        <v>70585458</v>
      </c>
      <c r="K35" s="20">
        <v>1837022</v>
      </c>
      <c r="L35" s="20">
        <v>-433345</v>
      </c>
      <c r="M35" s="20">
        <v>279895</v>
      </c>
      <c r="N35" s="20">
        <v>1683572</v>
      </c>
      <c r="O35" s="20"/>
      <c r="P35" s="20"/>
      <c r="Q35" s="20"/>
      <c r="R35" s="20"/>
      <c r="S35" s="20"/>
      <c r="T35" s="20"/>
      <c r="U35" s="20"/>
      <c r="V35" s="20"/>
      <c r="W35" s="20">
        <v>72269030</v>
      </c>
      <c r="X35" s="20"/>
      <c r="Y35" s="20">
        <v>72269030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220851565</v>
      </c>
      <c r="D37" s="29">
        <f t="shared" ref="D37:Y37" si="3">SUM(D29:D36)</f>
        <v>0</v>
      </c>
      <c r="E37" s="30">
        <f t="shared" si="3"/>
        <v>-116623808</v>
      </c>
      <c r="F37" s="31">
        <f t="shared" si="3"/>
        <v>-116623808</v>
      </c>
      <c r="G37" s="31">
        <f t="shared" si="3"/>
        <v>240962614</v>
      </c>
      <c r="H37" s="31">
        <f t="shared" si="3"/>
        <v>-71234106</v>
      </c>
      <c r="I37" s="31">
        <f t="shared" si="3"/>
        <v>18861277</v>
      </c>
      <c r="J37" s="31">
        <f t="shared" si="3"/>
        <v>188589785</v>
      </c>
      <c r="K37" s="31">
        <f t="shared" si="3"/>
        <v>19713814</v>
      </c>
      <c r="L37" s="31">
        <f t="shared" si="3"/>
        <v>6798261</v>
      </c>
      <c r="M37" s="31">
        <f t="shared" si="3"/>
        <v>2171379</v>
      </c>
      <c r="N37" s="31">
        <f t="shared" si="3"/>
        <v>28683454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217273239</v>
      </c>
      <c r="X37" s="31">
        <f t="shared" si="3"/>
        <v>-58311906</v>
      </c>
      <c r="Y37" s="31">
        <f t="shared" si="3"/>
        <v>275585145</v>
      </c>
      <c r="Z37" s="32">
        <f>+IF(X37&lt;&gt;0,+(Y37/X37)*100,0)</f>
        <v>-472.6052772138849</v>
      </c>
      <c r="AA37" s="33">
        <f>SUM(AA29:AA36)</f>
        <v>-116623808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1715723</v>
      </c>
      <c r="F39" s="20">
        <v>1715723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857862</v>
      </c>
      <c r="Y39" s="20">
        <v>-857862</v>
      </c>
      <c r="Z39" s="21">
        <v>-100</v>
      </c>
      <c r="AA39" s="22">
        <v>1715723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34330694</v>
      </c>
      <c r="D41" s="18"/>
      <c r="E41" s="19"/>
      <c r="F41" s="20"/>
      <c r="G41" s="20"/>
      <c r="H41" s="20">
        <v>34330694</v>
      </c>
      <c r="I41" s="20"/>
      <c r="J41" s="20">
        <v>34330694</v>
      </c>
      <c r="K41" s="20"/>
      <c r="L41" s="20"/>
      <c r="M41" s="20">
        <v>2519839</v>
      </c>
      <c r="N41" s="20">
        <v>2519839</v>
      </c>
      <c r="O41" s="20"/>
      <c r="P41" s="20"/>
      <c r="Q41" s="20"/>
      <c r="R41" s="20"/>
      <c r="S41" s="20"/>
      <c r="T41" s="20"/>
      <c r="U41" s="20"/>
      <c r="V41" s="20"/>
      <c r="W41" s="20">
        <v>36850533</v>
      </c>
      <c r="X41" s="20"/>
      <c r="Y41" s="20">
        <v>36850533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34330694</v>
      </c>
      <c r="D43" s="29">
        <f t="shared" ref="D43:Y43" si="4">SUM(D39:D42)</f>
        <v>0</v>
      </c>
      <c r="E43" s="35">
        <f t="shared" si="4"/>
        <v>1715723</v>
      </c>
      <c r="F43" s="36">
        <f t="shared" si="4"/>
        <v>1715723</v>
      </c>
      <c r="G43" s="36">
        <f t="shared" si="4"/>
        <v>0</v>
      </c>
      <c r="H43" s="36">
        <f t="shared" si="4"/>
        <v>34330694</v>
      </c>
      <c r="I43" s="36">
        <f t="shared" si="4"/>
        <v>0</v>
      </c>
      <c r="J43" s="36">
        <f t="shared" si="4"/>
        <v>34330694</v>
      </c>
      <c r="K43" s="36">
        <f t="shared" si="4"/>
        <v>0</v>
      </c>
      <c r="L43" s="36">
        <f t="shared" si="4"/>
        <v>0</v>
      </c>
      <c r="M43" s="36">
        <f t="shared" si="4"/>
        <v>2519839</v>
      </c>
      <c r="N43" s="36">
        <f t="shared" si="4"/>
        <v>2519839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36850533</v>
      </c>
      <c r="X43" s="36">
        <f t="shared" si="4"/>
        <v>857862</v>
      </c>
      <c r="Y43" s="36">
        <f t="shared" si="4"/>
        <v>35992671</v>
      </c>
      <c r="Z43" s="37">
        <f>+IF(X43&lt;&gt;0,+(Y43/X43)*100,0)</f>
        <v>4195.6248207753697</v>
      </c>
      <c r="AA43" s="38">
        <f>SUM(AA39:AA42)</f>
        <v>1715723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255182259</v>
      </c>
      <c r="D44" s="29">
        <f>+D37+D43</f>
        <v>0</v>
      </c>
      <c r="E44" s="30">
        <f t="shared" si="5"/>
        <v>-114908085</v>
      </c>
      <c r="F44" s="31">
        <f t="shared" si="5"/>
        <v>-114908085</v>
      </c>
      <c r="G44" s="31">
        <f t="shared" si="5"/>
        <v>240962614</v>
      </c>
      <c r="H44" s="31">
        <f t="shared" si="5"/>
        <v>-36903412</v>
      </c>
      <c r="I44" s="31">
        <f t="shared" si="5"/>
        <v>18861277</v>
      </c>
      <c r="J44" s="31">
        <f t="shared" si="5"/>
        <v>222920479</v>
      </c>
      <c r="K44" s="31">
        <f t="shared" si="5"/>
        <v>19713814</v>
      </c>
      <c r="L44" s="31">
        <f t="shared" si="5"/>
        <v>6798261</v>
      </c>
      <c r="M44" s="31">
        <f t="shared" si="5"/>
        <v>4691218</v>
      </c>
      <c r="N44" s="31">
        <f t="shared" si="5"/>
        <v>31203293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254123772</v>
      </c>
      <c r="X44" s="31">
        <f t="shared" si="5"/>
        <v>-57454044</v>
      </c>
      <c r="Y44" s="31">
        <f t="shared" si="5"/>
        <v>311577816</v>
      </c>
      <c r="Z44" s="32">
        <f>+IF(X44&lt;&gt;0,+(Y44/X44)*100,0)</f>
        <v>-542.30789394041608</v>
      </c>
      <c r="AA44" s="33">
        <f>+AA37+AA43</f>
        <v>-114908085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-60276929</v>
      </c>
      <c r="D45" s="42">
        <f t="shared" si="6"/>
        <v>0</v>
      </c>
      <c r="E45" s="43">
        <f t="shared" si="6"/>
        <v>-40656170</v>
      </c>
      <c r="F45" s="44">
        <f t="shared" si="6"/>
        <v>-40656170</v>
      </c>
      <c r="G45" s="44">
        <f t="shared" si="6"/>
        <v>-4910728</v>
      </c>
      <c r="H45" s="44">
        <f t="shared" si="6"/>
        <v>-36377237</v>
      </c>
      <c r="I45" s="44">
        <f t="shared" si="6"/>
        <v>-13887389</v>
      </c>
      <c r="J45" s="44">
        <f t="shared" si="6"/>
        <v>-55175354</v>
      </c>
      <c r="K45" s="44">
        <f t="shared" si="6"/>
        <v>14284411</v>
      </c>
      <c r="L45" s="44">
        <f t="shared" si="6"/>
        <v>4979120</v>
      </c>
      <c r="M45" s="44">
        <f t="shared" si="6"/>
        <v>15901</v>
      </c>
      <c r="N45" s="44">
        <f t="shared" si="6"/>
        <v>19279432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-35895922</v>
      </c>
      <c r="X45" s="44">
        <f t="shared" si="6"/>
        <v>-20328090</v>
      </c>
      <c r="Y45" s="44">
        <f t="shared" si="6"/>
        <v>-15567832</v>
      </c>
      <c r="Z45" s="45">
        <f>+IF(X45&lt;&gt;0,+(Y45/X45)*100,0)</f>
        <v>76.582856530052752</v>
      </c>
      <c r="AA45" s="46">
        <f>+AA26-AA44</f>
        <v>-40656170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-148014921</v>
      </c>
      <c r="D47" s="18"/>
      <c r="E47" s="19">
        <v>-40656170</v>
      </c>
      <c r="F47" s="20">
        <v>-40656170</v>
      </c>
      <c r="G47" s="20">
        <v>-54695659</v>
      </c>
      <c r="H47" s="20">
        <v>-25430529</v>
      </c>
      <c r="I47" s="20">
        <v>-66039740</v>
      </c>
      <c r="J47" s="20">
        <v>-146165928</v>
      </c>
      <c r="K47" s="20">
        <v>8344790</v>
      </c>
      <c r="L47" s="20">
        <v>8888163</v>
      </c>
      <c r="M47" s="20">
        <v>-6917335</v>
      </c>
      <c r="N47" s="20">
        <v>10315618</v>
      </c>
      <c r="O47" s="20"/>
      <c r="P47" s="20"/>
      <c r="Q47" s="20"/>
      <c r="R47" s="20"/>
      <c r="S47" s="20"/>
      <c r="T47" s="20"/>
      <c r="U47" s="20"/>
      <c r="V47" s="20"/>
      <c r="W47" s="20">
        <v>-135850310</v>
      </c>
      <c r="X47" s="20">
        <v>-20328090</v>
      </c>
      <c r="Y47" s="20">
        <v>-115522220</v>
      </c>
      <c r="Z47" s="47">
        <v>568.28860950536921</v>
      </c>
      <c r="AA47" s="22">
        <v>-40656170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-148014921</v>
      </c>
      <c r="D50" s="50">
        <f t="shared" ref="D50:Y50" si="7">SUM(D47:D49)</f>
        <v>0</v>
      </c>
      <c r="E50" s="51">
        <f t="shared" si="7"/>
        <v>-40656170</v>
      </c>
      <c r="F50" s="52">
        <f t="shared" si="7"/>
        <v>-40656170</v>
      </c>
      <c r="G50" s="52">
        <f t="shared" si="7"/>
        <v>-54695659</v>
      </c>
      <c r="H50" s="52">
        <f t="shared" si="7"/>
        <v>-25430529</v>
      </c>
      <c r="I50" s="52">
        <f t="shared" si="7"/>
        <v>-66039740</v>
      </c>
      <c r="J50" s="52">
        <f t="shared" si="7"/>
        <v>-146165928</v>
      </c>
      <c r="K50" s="52">
        <f t="shared" si="7"/>
        <v>8344790</v>
      </c>
      <c r="L50" s="52">
        <f t="shared" si="7"/>
        <v>8888163</v>
      </c>
      <c r="M50" s="52">
        <f t="shared" si="7"/>
        <v>-6917335</v>
      </c>
      <c r="N50" s="52">
        <f t="shared" si="7"/>
        <v>10315618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-135850310</v>
      </c>
      <c r="X50" s="52">
        <f t="shared" si="7"/>
        <v>-20328090</v>
      </c>
      <c r="Y50" s="52">
        <f t="shared" si="7"/>
        <v>-115522220</v>
      </c>
      <c r="Z50" s="53">
        <f>+IF(X50&lt;&gt;0,+(Y50/X50)*100,0)</f>
        <v>568.28860950536921</v>
      </c>
      <c r="AA50" s="54">
        <f>SUM(AA47:AA49)</f>
        <v>-40656170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-332538713</v>
      </c>
      <c r="D6" s="18"/>
      <c r="E6" s="19">
        <v>-79418672</v>
      </c>
      <c r="F6" s="20">
        <v>-79418672</v>
      </c>
      <c r="G6" s="20"/>
      <c r="H6" s="20">
        <v>10822679</v>
      </c>
      <c r="I6" s="20">
        <v>-182781244</v>
      </c>
      <c r="J6" s="20">
        <v>-171958565</v>
      </c>
      <c r="K6" s="20">
        <v>-838594372</v>
      </c>
      <c r="L6" s="20">
        <v>20429954</v>
      </c>
      <c r="M6" s="20">
        <v>-182825907</v>
      </c>
      <c r="N6" s="20">
        <v>-1000990325</v>
      </c>
      <c r="O6" s="20"/>
      <c r="P6" s="20"/>
      <c r="Q6" s="20"/>
      <c r="R6" s="20"/>
      <c r="S6" s="20"/>
      <c r="T6" s="20"/>
      <c r="U6" s="20"/>
      <c r="V6" s="20"/>
      <c r="W6" s="20">
        <v>-1172948890</v>
      </c>
      <c r="X6" s="20">
        <v>-141961360</v>
      </c>
      <c r="Y6" s="20">
        <v>-1030987530</v>
      </c>
      <c r="Z6" s="21">
        <v>726.24517685657565</v>
      </c>
      <c r="AA6" s="22">
        <v>-79418672</v>
      </c>
    </row>
    <row r="7" spans="1:27" ht="13.5" x14ac:dyDescent="0.25">
      <c r="A7" s="23" t="s">
        <v>35</v>
      </c>
      <c r="B7" s="17" t="s">
        <v>32</v>
      </c>
      <c r="C7" s="18">
        <v>-8300255</v>
      </c>
      <c r="D7" s="18"/>
      <c r="E7" s="19">
        <v>272325593</v>
      </c>
      <c r="F7" s="20">
        <v>272325593</v>
      </c>
      <c r="G7" s="20"/>
      <c r="H7" s="20">
        <v>-44638571</v>
      </c>
      <c r="I7" s="20">
        <v>175589</v>
      </c>
      <c r="J7" s="20">
        <v>-44462982</v>
      </c>
      <c r="K7" s="20">
        <v>11788357</v>
      </c>
      <c r="L7" s="20">
        <v>188284</v>
      </c>
      <c r="M7" s="20">
        <v>-204327</v>
      </c>
      <c r="N7" s="20">
        <v>11772314</v>
      </c>
      <c r="O7" s="20"/>
      <c r="P7" s="20"/>
      <c r="Q7" s="20"/>
      <c r="R7" s="20"/>
      <c r="S7" s="20"/>
      <c r="T7" s="20"/>
      <c r="U7" s="20"/>
      <c r="V7" s="20"/>
      <c r="W7" s="20">
        <v>-32690668</v>
      </c>
      <c r="X7" s="20">
        <v>171887241</v>
      </c>
      <c r="Y7" s="20">
        <v>-204577909</v>
      </c>
      <c r="Z7" s="21">
        <v>-119.01867050155282</v>
      </c>
      <c r="AA7" s="22">
        <v>272325593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21410387</v>
      </c>
      <c r="L8" s="20">
        <v>35830261</v>
      </c>
      <c r="M8" s="20">
        <v>35655642</v>
      </c>
      <c r="N8" s="20">
        <v>92896290</v>
      </c>
      <c r="O8" s="20"/>
      <c r="P8" s="20"/>
      <c r="Q8" s="20"/>
      <c r="R8" s="20"/>
      <c r="S8" s="20"/>
      <c r="T8" s="20"/>
      <c r="U8" s="20"/>
      <c r="V8" s="20"/>
      <c r="W8" s="20">
        <v>92896290</v>
      </c>
      <c r="X8" s="20"/>
      <c r="Y8" s="20">
        <v>92896290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-23124</v>
      </c>
      <c r="D10" s="18"/>
      <c r="E10" s="19">
        <v>-169493</v>
      </c>
      <c r="F10" s="20">
        <v>-169493</v>
      </c>
      <c r="G10" s="20"/>
      <c r="H10" s="20"/>
      <c r="I10" s="20">
        <v>-6354</v>
      </c>
      <c r="J10" s="20">
        <v>-6354</v>
      </c>
      <c r="K10" s="20">
        <v>-23124</v>
      </c>
      <c r="L10" s="20"/>
      <c r="M10" s="20"/>
      <c r="N10" s="20">
        <v>-23124</v>
      </c>
      <c r="O10" s="20"/>
      <c r="P10" s="20"/>
      <c r="Q10" s="20"/>
      <c r="R10" s="20"/>
      <c r="S10" s="20"/>
      <c r="T10" s="20"/>
      <c r="U10" s="20"/>
      <c r="V10" s="20"/>
      <c r="W10" s="20">
        <v>-29478</v>
      </c>
      <c r="X10" s="20">
        <v>-84750</v>
      </c>
      <c r="Y10" s="20">
        <v>55272</v>
      </c>
      <c r="Z10" s="21">
        <v>-65.21769911504424</v>
      </c>
      <c r="AA10" s="22">
        <v>-169493</v>
      </c>
    </row>
    <row r="11" spans="1:27" ht="13.5" x14ac:dyDescent="0.25">
      <c r="A11" s="23" t="s">
        <v>39</v>
      </c>
      <c r="B11" s="17" t="s">
        <v>32</v>
      </c>
      <c r="C11" s="18">
        <v>-228391548</v>
      </c>
      <c r="D11" s="18"/>
      <c r="E11" s="19"/>
      <c r="F11" s="20"/>
      <c r="G11" s="24"/>
      <c r="H11" s="24">
        <v>-239752812</v>
      </c>
      <c r="I11" s="24">
        <v>-11443478</v>
      </c>
      <c r="J11" s="20">
        <v>-251196290</v>
      </c>
      <c r="K11" s="24">
        <v>1802323</v>
      </c>
      <c r="L11" s="24">
        <v>14394272</v>
      </c>
      <c r="M11" s="20">
        <v>-19948406</v>
      </c>
      <c r="N11" s="24">
        <v>-3751811</v>
      </c>
      <c r="O11" s="24"/>
      <c r="P11" s="24"/>
      <c r="Q11" s="20"/>
      <c r="R11" s="24"/>
      <c r="S11" s="24"/>
      <c r="T11" s="20"/>
      <c r="U11" s="24"/>
      <c r="V11" s="24"/>
      <c r="W11" s="24">
        <v>-254948101</v>
      </c>
      <c r="X11" s="20"/>
      <c r="Y11" s="24">
        <v>-254948101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-569253640</v>
      </c>
      <c r="D13" s="29">
        <f>SUM(D6:D12)</f>
        <v>0</v>
      </c>
      <c r="E13" s="30">
        <f t="shared" si="0"/>
        <v>192737428</v>
      </c>
      <c r="F13" s="31">
        <f t="shared" si="0"/>
        <v>192737428</v>
      </c>
      <c r="G13" s="31">
        <f t="shared" si="0"/>
        <v>0</v>
      </c>
      <c r="H13" s="31">
        <f t="shared" si="0"/>
        <v>-273568704</v>
      </c>
      <c r="I13" s="31">
        <f t="shared" si="0"/>
        <v>-194055487</v>
      </c>
      <c r="J13" s="31">
        <f t="shared" si="0"/>
        <v>-467624191</v>
      </c>
      <c r="K13" s="31">
        <f t="shared" si="0"/>
        <v>-803616429</v>
      </c>
      <c r="L13" s="31">
        <f t="shared" si="0"/>
        <v>70842771</v>
      </c>
      <c r="M13" s="31">
        <f t="shared" si="0"/>
        <v>-167322998</v>
      </c>
      <c r="N13" s="31">
        <f t="shared" si="0"/>
        <v>-900096656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-1367720847</v>
      </c>
      <c r="X13" s="31">
        <f t="shared" si="0"/>
        <v>29841131</v>
      </c>
      <c r="Y13" s="31">
        <f t="shared" si="0"/>
        <v>-1397561978</v>
      </c>
      <c r="Z13" s="32">
        <f>+IF(X13&lt;&gt;0,+(Y13/X13)*100,0)</f>
        <v>-4683.3411843539043</v>
      </c>
      <c r="AA13" s="33">
        <f>SUM(AA6:AA12)</f>
        <v>192737428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9124587</v>
      </c>
      <c r="D17" s="18"/>
      <c r="E17" s="19">
        <v>-882438</v>
      </c>
      <c r="F17" s="20">
        <v>-882438</v>
      </c>
      <c r="G17" s="24"/>
      <c r="H17" s="24">
        <v>7331635</v>
      </c>
      <c r="I17" s="24">
        <v>24395</v>
      </c>
      <c r="J17" s="20">
        <v>7356030</v>
      </c>
      <c r="K17" s="24">
        <v>3424754</v>
      </c>
      <c r="L17" s="24">
        <v>125801</v>
      </c>
      <c r="M17" s="20">
        <v>303219</v>
      </c>
      <c r="N17" s="24">
        <v>3853774</v>
      </c>
      <c r="O17" s="24"/>
      <c r="P17" s="24"/>
      <c r="Q17" s="20"/>
      <c r="R17" s="24"/>
      <c r="S17" s="24"/>
      <c r="T17" s="20"/>
      <c r="U17" s="24"/>
      <c r="V17" s="24"/>
      <c r="W17" s="24">
        <v>11209804</v>
      </c>
      <c r="X17" s="20">
        <v>-441222</v>
      </c>
      <c r="Y17" s="24">
        <v>11651026</v>
      </c>
      <c r="Z17" s="25">
        <v>-2640.6267139897827</v>
      </c>
      <c r="AA17" s="26">
        <v>-882438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/>
      <c r="H21" s="20"/>
      <c r="I21" s="20"/>
      <c r="J21" s="20"/>
      <c r="K21" s="20">
        <v>5181016</v>
      </c>
      <c r="L21" s="20"/>
      <c r="M21" s="20"/>
      <c r="N21" s="20">
        <v>5181016</v>
      </c>
      <c r="O21" s="20"/>
      <c r="P21" s="20"/>
      <c r="Q21" s="20"/>
      <c r="R21" s="20"/>
      <c r="S21" s="20"/>
      <c r="T21" s="20"/>
      <c r="U21" s="20"/>
      <c r="V21" s="20"/>
      <c r="W21" s="20">
        <v>5181016</v>
      </c>
      <c r="X21" s="20"/>
      <c r="Y21" s="20">
        <v>5181016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14305603</v>
      </c>
      <c r="D25" s="29">
        <f t="shared" ref="D25:Y25" si="1">SUM(D15:D24)</f>
        <v>0</v>
      </c>
      <c r="E25" s="35">
        <f t="shared" si="1"/>
        <v>-882438</v>
      </c>
      <c r="F25" s="36">
        <f t="shared" si="1"/>
        <v>-882438</v>
      </c>
      <c r="G25" s="36">
        <f t="shared" si="1"/>
        <v>0</v>
      </c>
      <c r="H25" s="36">
        <f t="shared" si="1"/>
        <v>7331635</v>
      </c>
      <c r="I25" s="36">
        <f t="shared" si="1"/>
        <v>24395</v>
      </c>
      <c r="J25" s="36">
        <f t="shared" si="1"/>
        <v>7356030</v>
      </c>
      <c r="K25" s="36">
        <f t="shared" si="1"/>
        <v>8605770</v>
      </c>
      <c r="L25" s="36">
        <f t="shared" si="1"/>
        <v>125801</v>
      </c>
      <c r="M25" s="36">
        <f t="shared" si="1"/>
        <v>303219</v>
      </c>
      <c r="N25" s="36">
        <f t="shared" si="1"/>
        <v>9034790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16390820</v>
      </c>
      <c r="X25" s="36">
        <f t="shared" si="1"/>
        <v>-441222</v>
      </c>
      <c r="Y25" s="36">
        <f t="shared" si="1"/>
        <v>16832042</v>
      </c>
      <c r="Z25" s="37">
        <f>+IF(X25&lt;&gt;0,+(Y25/X25)*100,0)</f>
        <v>-3814.8691588361417</v>
      </c>
      <c r="AA25" s="38">
        <f>SUM(AA15:AA24)</f>
        <v>-882438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-554948037</v>
      </c>
      <c r="D26" s="29">
        <f>+D13+D25</f>
        <v>0</v>
      </c>
      <c r="E26" s="30">
        <f t="shared" si="2"/>
        <v>191854990</v>
      </c>
      <c r="F26" s="31">
        <f t="shared" si="2"/>
        <v>191854990</v>
      </c>
      <c r="G26" s="31">
        <f t="shared" si="2"/>
        <v>0</v>
      </c>
      <c r="H26" s="31">
        <f t="shared" si="2"/>
        <v>-266237069</v>
      </c>
      <c r="I26" s="31">
        <f t="shared" si="2"/>
        <v>-194031092</v>
      </c>
      <c r="J26" s="31">
        <f t="shared" si="2"/>
        <v>-460268161</v>
      </c>
      <c r="K26" s="31">
        <f t="shared" si="2"/>
        <v>-795010659</v>
      </c>
      <c r="L26" s="31">
        <f t="shared" si="2"/>
        <v>70968572</v>
      </c>
      <c r="M26" s="31">
        <f t="shared" si="2"/>
        <v>-167019779</v>
      </c>
      <c r="N26" s="31">
        <f t="shared" si="2"/>
        <v>-891061866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-1351330027</v>
      </c>
      <c r="X26" s="31">
        <f t="shared" si="2"/>
        <v>29399909</v>
      </c>
      <c r="Y26" s="31">
        <f t="shared" si="2"/>
        <v>-1380729936</v>
      </c>
      <c r="Z26" s="32">
        <f>+IF(X26&lt;&gt;0,+(Y26/X26)*100,0)</f>
        <v>-4696.3748629289976</v>
      </c>
      <c r="AA26" s="33">
        <f>+AA13+AA25</f>
        <v>191854990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-2687</v>
      </c>
      <c r="L31" s="20">
        <v>-2064</v>
      </c>
      <c r="M31" s="20">
        <v>-1447</v>
      </c>
      <c r="N31" s="20">
        <v>-6198</v>
      </c>
      <c r="O31" s="20"/>
      <c r="P31" s="20"/>
      <c r="Q31" s="20"/>
      <c r="R31" s="20"/>
      <c r="S31" s="20"/>
      <c r="T31" s="20"/>
      <c r="U31" s="20"/>
      <c r="V31" s="20"/>
      <c r="W31" s="20">
        <v>-6198</v>
      </c>
      <c r="X31" s="20"/>
      <c r="Y31" s="20">
        <v>-6198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-120076945</v>
      </c>
      <c r="D32" s="18"/>
      <c r="E32" s="19">
        <v>-238226306</v>
      </c>
      <c r="F32" s="20">
        <v>-238226306</v>
      </c>
      <c r="G32" s="20"/>
      <c r="H32" s="20">
        <v>-81637933</v>
      </c>
      <c r="I32" s="20">
        <v>-87735304</v>
      </c>
      <c r="J32" s="20">
        <v>-169373237</v>
      </c>
      <c r="K32" s="20">
        <v>-114349142</v>
      </c>
      <c r="L32" s="20">
        <v>103672918</v>
      </c>
      <c r="M32" s="20">
        <v>-146187012</v>
      </c>
      <c r="N32" s="20">
        <v>-156863236</v>
      </c>
      <c r="O32" s="20"/>
      <c r="P32" s="20"/>
      <c r="Q32" s="20"/>
      <c r="R32" s="20"/>
      <c r="S32" s="20"/>
      <c r="T32" s="20"/>
      <c r="U32" s="20"/>
      <c r="V32" s="20"/>
      <c r="W32" s="20">
        <v>-326236473</v>
      </c>
      <c r="X32" s="20">
        <v>-185640691</v>
      </c>
      <c r="Y32" s="20">
        <v>-140595782</v>
      </c>
      <c r="Z32" s="21">
        <v>75.735433456235086</v>
      </c>
      <c r="AA32" s="22">
        <v>-238226306</v>
      </c>
    </row>
    <row r="33" spans="1:27" ht="13.5" x14ac:dyDescent="0.25">
      <c r="A33" s="23" t="s">
        <v>60</v>
      </c>
      <c r="B33" s="17" t="s">
        <v>32</v>
      </c>
      <c r="C33" s="18">
        <v>1181912</v>
      </c>
      <c r="D33" s="18"/>
      <c r="E33" s="19">
        <v>-7354400</v>
      </c>
      <c r="F33" s="20">
        <v>-7354400</v>
      </c>
      <c r="G33" s="20"/>
      <c r="H33" s="20">
        <v>13906090</v>
      </c>
      <c r="I33" s="20">
        <v>-24395</v>
      </c>
      <c r="J33" s="20">
        <v>13881695</v>
      </c>
      <c r="K33" s="20">
        <v>-14391046</v>
      </c>
      <c r="L33" s="20">
        <v>-137076</v>
      </c>
      <c r="M33" s="20"/>
      <c r="N33" s="20">
        <v>-14528122</v>
      </c>
      <c r="O33" s="20"/>
      <c r="P33" s="20"/>
      <c r="Q33" s="20"/>
      <c r="R33" s="20"/>
      <c r="S33" s="20"/>
      <c r="T33" s="20"/>
      <c r="U33" s="20"/>
      <c r="V33" s="20"/>
      <c r="W33" s="20">
        <v>-646427</v>
      </c>
      <c r="X33" s="20">
        <v>-3677202</v>
      </c>
      <c r="Y33" s="20">
        <v>3030775</v>
      </c>
      <c r="Z33" s="21">
        <v>-82.420682899661216</v>
      </c>
      <c r="AA33" s="22">
        <v>-7354400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628171</v>
      </c>
      <c r="D35" s="18"/>
      <c r="E35" s="19">
        <v>234041232</v>
      </c>
      <c r="F35" s="20">
        <v>234041232</v>
      </c>
      <c r="G35" s="20"/>
      <c r="H35" s="20">
        <v>-1373</v>
      </c>
      <c r="I35" s="20">
        <v>22098</v>
      </c>
      <c r="J35" s="20">
        <v>20725</v>
      </c>
      <c r="K35" s="20">
        <v>-2803494</v>
      </c>
      <c r="L35" s="20">
        <v>987664</v>
      </c>
      <c r="M35" s="20">
        <v>-1000690</v>
      </c>
      <c r="N35" s="20">
        <v>-2816520</v>
      </c>
      <c r="O35" s="20"/>
      <c r="P35" s="20"/>
      <c r="Q35" s="20"/>
      <c r="R35" s="20"/>
      <c r="S35" s="20"/>
      <c r="T35" s="20"/>
      <c r="U35" s="20"/>
      <c r="V35" s="20"/>
      <c r="W35" s="20">
        <v>-2795795</v>
      </c>
      <c r="X35" s="20">
        <v>117020616</v>
      </c>
      <c r="Y35" s="20">
        <v>-119816411</v>
      </c>
      <c r="Z35" s="21">
        <v>-102.38914739604516</v>
      </c>
      <c r="AA35" s="22">
        <v>234041232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-118266862</v>
      </c>
      <c r="D37" s="29">
        <f t="shared" ref="D37:Y37" si="3">SUM(D29:D36)</f>
        <v>0</v>
      </c>
      <c r="E37" s="30">
        <f t="shared" si="3"/>
        <v>-11539474</v>
      </c>
      <c r="F37" s="31">
        <f t="shared" si="3"/>
        <v>-11539474</v>
      </c>
      <c r="G37" s="31">
        <f t="shared" si="3"/>
        <v>0</v>
      </c>
      <c r="H37" s="31">
        <f t="shared" si="3"/>
        <v>-67733216</v>
      </c>
      <c r="I37" s="31">
        <f t="shared" si="3"/>
        <v>-87737601</v>
      </c>
      <c r="J37" s="31">
        <f t="shared" si="3"/>
        <v>-155470817</v>
      </c>
      <c r="K37" s="31">
        <f t="shared" si="3"/>
        <v>-131546369</v>
      </c>
      <c r="L37" s="31">
        <f t="shared" si="3"/>
        <v>104521442</v>
      </c>
      <c r="M37" s="31">
        <f t="shared" si="3"/>
        <v>-147189149</v>
      </c>
      <c r="N37" s="31">
        <f t="shared" si="3"/>
        <v>-174214076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-329684893</v>
      </c>
      <c r="X37" s="31">
        <f t="shared" si="3"/>
        <v>-72297277</v>
      </c>
      <c r="Y37" s="31">
        <f t="shared" si="3"/>
        <v>-257387616</v>
      </c>
      <c r="Z37" s="32">
        <f>+IF(X37&lt;&gt;0,+(Y37/X37)*100,0)</f>
        <v>356.0128772208115</v>
      </c>
      <c r="AA37" s="33">
        <f>SUM(AA29:AA36)</f>
        <v>-11539474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103623305</v>
      </c>
      <c r="D41" s="18"/>
      <c r="E41" s="19"/>
      <c r="F41" s="20"/>
      <c r="G41" s="20"/>
      <c r="H41" s="20">
        <v>103623305</v>
      </c>
      <c r="I41" s="20"/>
      <c r="J41" s="20">
        <v>103623305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103623305</v>
      </c>
      <c r="X41" s="20"/>
      <c r="Y41" s="20">
        <v>103623305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103623305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103623305</v>
      </c>
      <c r="I43" s="36">
        <f t="shared" si="4"/>
        <v>0</v>
      </c>
      <c r="J43" s="36">
        <f t="shared" si="4"/>
        <v>103623305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103623305</v>
      </c>
      <c r="X43" s="36">
        <f t="shared" si="4"/>
        <v>0</v>
      </c>
      <c r="Y43" s="36">
        <f t="shared" si="4"/>
        <v>103623305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-14643557</v>
      </c>
      <c r="D44" s="29">
        <f>+D37+D43</f>
        <v>0</v>
      </c>
      <c r="E44" s="30">
        <f t="shared" si="5"/>
        <v>-11539474</v>
      </c>
      <c r="F44" s="31">
        <f t="shared" si="5"/>
        <v>-11539474</v>
      </c>
      <c r="G44" s="31">
        <f t="shared" si="5"/>
        <v>0</v>
      </c>
      <c r="H44" s="31">
        <f t="shared" si="5"/>
        <v>35890089</v>
      </c>
      <c r="I44" s="31">
        <f t="shared" si="5"/>
        <v>-87737601</v>
      </c>
      <c r="J44" s="31">
        <f t="shared" si="5"/>
        <v>-51847512</v>
      </c>
      <c r="K44" s="31">
        <f t="shared" si="5"/>
        <v>-131546369</v>
      </c>
      <c r="L44" s="31">
        <f t="shared" si="5"/>
        <v>104521442</v>
      </c>
      <c r="M44" s="31">
        <f t="shared" si="5"/>
        <v>-147189149</v>
      </c>
      <c r="N44" s="31">
        <f t="shared" si="5"/>
        <v>-174214076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-226061588</v>
      </c>
      <c r="X44" s="31">
        <f t="shared" si="5"/>
        <v>-72297277</v>
      </c>
      <c r="Y44" s="31">
        <f t="shared" si="5"/>
        <v>-153764311</v>
      </c>
      <c r="Z44" s="32">
        <f>+IF(X44&lt;&gt;0,+(Y44/X44)*100,0)</f>
        <v>212.683405766444</v>
      </c>
      <c r="AA44" s="33">
        <f>+AA37+AA43</f>
        <v>-11539474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-540304480</v>
      </c>
      <c r="D45" s="42">
        <f t="shared" si="6"/>
        <v>0</v>
      </c>
      <c r="E45" s="43">
        <f t="shared" si="6"/>
        <v>203394464</v>
      </c>
      <c r="F45" s="44">
        <f t="shared" si="6"/>
        <v>203394464</v>
      </c>
      <c r="G45" s="44">
        <f t="shared" si="6"/>
        <v>0</v>
      </c>
      <c r="H45" s="44">
        <f t="shared" si="6"/>
        <v>-302127158</v>
      </c>
      <c r="I45" s="44">
        <f t="shared" si="6"/>
        <v>-106293491</v>
      </c>
      <c r="J45" s="44">
        <f t="shared" si="6"/>
        <v>-408420649</v>
      </c>
      <c r="K45" s="44">
        <f t="shared" si="6"/>
        <v>-663464290</v>
      </c>
      <c r="L45" s="44">
        <f t="shared" si="6"/>
        <v>-33552870</v>
      </c>
      <c r="M45" s="44">
        <f t="shared" si="6"/>
        <v>-19830630</v>
      </c>
      <c r="N45" s="44">
        <f t="shared" si="6"/>
        <v>-716847790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-1125268439</v>
      </c>
      <c r="X45" s="44">
        <f t="shared" si="6"/>
        <v>101697186</v>
      </c>
      <c r="Y45" s="44">
        <f t="shared" si="6"/>
        <v>-1226965625</v>
      </c>
      <c r="Z45" s="45">
        <f>+IF(X45&lt;&gt;0,+(Y45/X45)*100,0)</f>
        <v>-1206.48925821802</v>
      </c>
      <c r="AA45" s="46">
        <f>+AA26-AA44</f>
        <v>203394464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-40135615</v>
      </c>
      <c r="D47" s="18"/>
      <c r="E47" s="19">
        <v>203394464</v>
      </c>
      <c r="F47" s="20">
        <v>203394464</v>
      </c>
      <c r="G47" s="20"/>
      <c r="H47" s="20">
        <v>-152740639</v>
      </c>
      <c r="I47" s="20">
        <v>-86372058</v>
      </c>
      <c r="J47" s="20">
        <v>-239112697</v>
      </c>
      <c r="K47" s="20">
        <v>-7673420</v>
      </c>
      <c r="L47" s="20">
        <v>-46615218</v>
      </c>
      <c r="M47" s="20">
        <v>-2480791</v>
      </c>
      <c r="N47" s="20">
        <v>-56769429</v>
      </c>
      <c r="O47" s="20"/>
      <c r="P47" s="20"/>
      <c r="Q47" s="20"/>
      <c r="R47" s="20"/>
      <c r="S47" s="20"/>
      <c r="T47" s="20"/>
      <c r="U47" s="20"/>
      <c r="V47" s="20"/>
      <c r="W47" s="20">
        <v>-295882126</v>
      </c>
      <c r="X47" s="20">
        <v>101697186</v>
      </c>
      <c r="Y47" s="20">
        <v>-397579312</v>
      </c>
      <c r="Z47" s="47">
        <v>-390.94426073893527</v>
      </c>
      <c r="AA47" s="22">
        <v>203394464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-40135615</v>
      </c>
      <c r="D50" s="50">
        <f t="shared" ref="D50:Y50" si="7">SUM(D47:D49)</f>
        <v>0</v>
      </c>
      <c r="E50" s="51">
        <f t="shared" si="7"/>
        <v>203394464</v>
      </c>
      <c r="F50" s="52">
        <f t="shared" si="7"/>
        <v>203394464</v>
      </c>
      <c r="G50" s="52">
        <f t="shared" si="7"/>
        <v>0</v>
      </c>
      <c r="H50" s="52">
        <f t="shared" si="7"/>
        <v>-152740639</v>
      </c>
      <c r="I50" s="52">
        <f t="shared" si="7"/>
        <v>-86372058</v>
      </c>
      <c r="J50" s="52">
        <f t="shared" si="7"/>
        <v>-239112697</v>
      </c>
      <c r="K50" s="52">
        <f t="shared" si="7"/>
        <v>-7673420</v>
      </c>
      <c r="L50" s="52">
        <f t="shared" si="7"/>
        <v>-46615218</v>
      </c>
      <c r="M50" s="52">
        <f t="shared" si="7"/>
        <v>-2480791</v>
      </c>
      <c r="N50" s="52">
        <f t="shared" si="7"/>
        <v>-56769429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-295882126</v>
      </c>
      <c r="X50" s="52">
        <f t="shared" si="7"/>
        <v>101697186</v>
      </c>
      <c r="Y50" s="52">
        <f t="shared" si="7"/>
        <v>-397579312</v>
      </c>
      <c r="Z50" s="53">
        <f>+IF(X50&lt;&gt;0,+(Y50/X50)*100,0)</f>
        <v>-390.94426073893527</v>
      </c>
      <c r="AA50" s="54">
        <f>SUM(AA47:AA49)</f>
        <v>203394464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-74761762</v>
      </c>
      <c r="F6" s="20">
        <v>-74761762</v>
      </c>
      <c r="G6" s="20"/>
      <c r="H6" s="20">
        <v>2143985</v>
      </c>
      <c r="I6" s="20">
        <v>963872</v>
      </c>
      <c r="J6" s="20">
        <v>3107857</v>
      </c>
      <c r="K6" s="20">
        <v>65295763</v>
      </c>
      <c r="L6" s="20"/>
      <c r="M6" s="20">
        <v>17774988</v>
      </c>
      <c r="N6" s="20">
        <v>83070751</v>
      </c>
      <c r="O6" s="20"/>
      <c r="P6" s="20"/>
      <c r="Q6" s="20"/>
      <c r="R6" s="20"/>
      <c r="S6" s="20"/>
      <c r="T6" s="20"/>
      <c r="U6" s="20"/>
      <c r="V6" s="20"/>
      <c r="W6" s="20">
        <v>86178608</v>
      </c>
      <c r="X6" s="20">
        <v>-37380858</v>
      </c>
      <c r="Y6" s="20">
        <v>123559466</v>
      </c>
      <c r="Z6" s="21">
        <v>-330.54208119032478</v>
      </c>
      <c r="AA6" s="22">
        <v>-74761762</v>
      </c>
    </row>
    <row r="7" spans="1:27" ht="13.5" x14ac:dyDescent="0.25">
      <c r="A7" s="23" t="s">
        <v>35</v>
      </c>
      <c r="B7" s="17" t="s">
        <v>32</v>
      </c>
      <c r="C7" s="18">
        <v>-81690214</v>
      </c>
      <c r="D7" s="18"/>
      <c r="E7" s="19">
        <v>30328675</v>
      </c>
      <c r="F7" s="20">
        <v>30328675</v>
      </c>
      <c r="G7" s="20">
        <v>33972382</v>
      </c>
      <c r="H7" s="20">
        <v>38748876</v>
      </c>
      <c r="I7" s="20">
        <v>17990261</v>
      </c>
      <c r="J7" s="20">
        <v>90711519</v>
      </c>
      <c r="K7" s="20">
        <v>-3131924</v>
      </c>
      <c r="L7" s="20">
        <v>11426087</v>
      </c>
      <c r="M7" s="20">
        <v>-8343677</v>
      </c>
      <c r="N7" s="20">
        <v>-49514</v>
      </c>
      <c r="O7" s="20"/>
      <c r="P7" s="20"/>
      <c r="Q7" s="20"/>
      <c r="R7" s="20"/>
      <c r="S7" s="20"/>
      <c r="T7" s="20"/>
      <c r="U7" s="20"/>
      <c r="V7" s="20"/>
      <c r="W7" s="20">
        <v>90662005</v>
      </c>
      <c r="X7" s="20">
        <v>15164334</v>
      </c>
      <c r="Y7" s="20">
        <v>75497671</v>
      </c>
      <c r="Z7" s="21">
        <v>497.86341424555803</v>
      </c>
      <c r="AA7" s="22">
        <v>30328675</v>
      </c>
    </row>
    <row r="8" spans="1:27" ht="13.5" x14ac:dyDescent="0.25">
      <c r="A8" s="23" t="s">
        <v>36</v>
      </c>
      <c r="B8" s="17" t="s">
        <v>32</v>
      </c>
      <c r="C8" s="18">
        <v>12830186</v>
      </c>
      <c r="D8" s="18"/>
      <c r="E8" s="19"/>
      <c r="F8" s="20"/>
      <c r="G8" s="20"/>
      <c r="H8" s="20">
        <v>-12830186</v>
      </c>
      <c r="I8" s="20"/>
      <c r="J8" s="20">
        <v>-12830186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-12830186</v>
      </c>
      <c r="X8" s="20"/>
      <c r="Y8" s="20">
        <v>-12830186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70080724</v>
      </c>
      <c r="F11" s="20">
        <v>70080724</v>
      </c>
      <c r="G11" s="24"/>
      <c r="H11" s="24"/>
      <c r="I11" s="24"/>
      <c r="J11" s="20"/>
      <c r="K11" s="24">
        <v>437922</v>
      </c>
      <c r="L11" s="24">
        <v>5313154</v>
      </c>
      <c r="M11" s="20">
        <v>4996771</v>
      </c>
      <c r="N11" s="24">
        <v>10747847</v>
      </c>
      <c r="O11" s="24"/>
      <c r="P11" s="24"/>
      <c r="Q11" s="20"/>
      <c r="R11" s="24"/>
      <c r="S11" s="24"/>
      <c r="T11" s="20"/>
      <c r="U11" s="24"/>
      <c r="V11" s="24"/>
      <c r="W11" s="24">
        <v>10747847</v>
      </c>
      <c r="X11" s="20">
        <v>35040366</v>
      </c>
      <c r="Y11" s="24">
        <v>-24292519</v>
      </c>
      <c r="Z11" s="25">
        <v>-69.327241045370357</v>
      </c>
      <c r="AA11" s="26">
        <v>70080724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-68860028</v>
      </c>
      <c r="D13" s="29">
        <f>SUM(D6:D12)</f>
        <v>0</v>
      </c>
      <c r="E13" s="30">
        <f t="shared" si="0"/>
        <v>25647637</v>
      </c>
      <c r="F13" s="31">
        <f t="shared" si="0"/>
        <v>25647637</v>
      </c>
      <c r="G13" s="31">
        <f t="shared" si="0"/>
        <v>33972382</v>
      </c>
      <c r="H13" s="31">
        <f t="shared" si="0"/>
        <v>28062675</v>
      </c>
      <c r="I13" s="31">
        <f t="shared" si="0"/>
        <v>18954133</v>
      </c>
      <c r="J13" s="31">
        <f t="shared" si="0"/>
        <v>80989190</v>
      </c>
      <c r="K13" s="31">
        <f t="shared" si="0"/>
        <v>62601761</v>
      </c>
      <c r="L13" s="31">
        <f t="shared" si="0"/>
        <v>16739241</v>
      </c>
      <c r="M13" s="31">
        <f t="shared" si="0"/>
        <v>14428082</v>
      </c>
      <c r="N13" s="31">
        <f t="shared" si="0"/>
        <v>93769084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174758274</v>
      </c>
      <c r="X13" s="31">
        <f t="shared" si="0"/>
        <v>12823842</v>
      </c>
      <c r="Y13" s="31">
        <f t="shared" si="0"/>
        <v>161934432</v>
      </c>
      <c r="Z13" s="32">
        <f>+IF(X13&lt;&gt;0,+(Y13/X13)*100,0)</f>
        <v>1262.7606609626039</v>
      </c>
      <c r="AA13" s="33">
        <f>SUM(AA6:AA12)</f>
        <v>25647637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141419599</v>
      </c>
      <c r="D17" s="18"/>
      <c r="E17" s="19">
        <v>6772400</v>
      </c>
      <c r="F17" s="20">
        <v>6772400</v>
      </c>
      <c r="G17" s="24"/>
      <c r="H17" s="24">
        <v>-61925697</v>
      </c>
      <c r="I17" s="24">
        <v>326867</v>
      </c>
      <c r="J17" s="20">
        <v>-61598830</v>
      </c>
      <c r="K17" s="24"/>
      <c r="L17" s="24">
        <v>3826087</v>
      </c>
      <c r="M17" s="20">
        <v>1689750</v>
      </c>
      <c r="N17" s="24">
        <v>5515837</v>
      </c>
      <c r="O17" s="24"/>
      <c r="P17" s="24"/>
      <c r="Q17" s="20"/>
      <c r="R17" s="24"/>
      <c r="S17" s="24"/>
      <c r="T17" s="20"/>
      <c r="U17" s="24"/>
      <c r="V17" s="24"/>
      <c r="W17" s="24">
        <v>-56082993</v>
      </c>
      <c r="X17" s="20">
        <v>3386196</v>
      </c>
      <c r="Y17" s="24">
        <v>-59469189</v>
      </c>
      <c r="Z17" s="25">
        <v>-1756.2240638167432</v>
      </c>
      <c r="AA17" s="26">
        <v>6772400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-3060</v>
      </c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-1530</v>
      </c>
      <c r="Y21" s="20">
        <v>1530</v>
      </c>
      <c r="Z21" s="21">
        <v>-100</v>
      </c>
      <c r="AA21" s="22">
        <v>-3060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141419599</v>
      </c>
      <c r="D25" s="29">
        <f t="shared" ref="D25:Y25" si="1">SUM(D15:D24)</f>
        <v>0</v>
      </c>
      <c r="E25" s="35">
        <f t="shared" si="1"/>
        <v>6769340</v>
      </c>
      <c r="F25" s="36">
        <f t="shared" si="1"/>
        <v>6769340</v>
      </c>
      <c r="G25" s="36">
        <f t="shared" si="1"/>
        <v>0</v>
      </c>
      <c r="H25" s="36">
        <f t="shared" si="1"/>
        <v>-61925697</v>
      </c>
      <c r="I25" s="36">
        <f t="shared" si="1"/>
        <v>326867</v>
      </c>
      <c r="J25" s="36">
        <f t="shared" si="1"/>
        <v>-61598830</v>
      </c>
      <c r="K25" s="36">
        <f t="shared" si="1"/>
        <v>0</v>
      </c>
      <c r="L25" s="36">
        <f t="shared" si="1"/>
        <v>3826087</v>
      </c>
      <c r="M25" s="36">
        <f t="shared" si="1"/>
        <v>1689750</v>
      </c>
      <c r="N25" s="36">
        <f t="shared" si="1"/>
        <v>5515837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-56082993</v>
      </c>
      <c r="X25" s="36">
        <f t="shared" si="1"/>
        <v>3384666</v>
      </c>
      <c r="Y25" s="36">
        <f t="shared" si="1"/>
        <v>-59467659</v>
      </c>
      <c r="Z25" s="37">
        <f>+IF(X25&lt;&gt;0,+(Y25/X25)*100,0)</f>
        <v>-1756.9727411803703</v>
      </c>
      <c r="AA25" s="38">
        <f>SUM(AA15:AA24)</f>
        <v>6769340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72559571</v>
      </c>
      <c r="D26" s="29">
        <f>+D13+D25</f>
        <v>0</v>
      </c>
      <c r="E26" s="30">
        <f t="shared" si="2"/>
        <v>32416977</v>
      </c>
      <c r="F26" s="31">
        <f t="shared" si="2"/>
        <v>32416977</v>
      </c>
      <c r="G26" s="31">
        <f t="shared" si="2"/>
        <v>33972382</v>
      </c>
      <c r="H26" s="31">
        <f t="shared" si="2"/>
        <v>-33863022</v>
      </c>
      <c r="I26" s="31">
        <f t="shared" si="2"/>
        <v>19281000</v>
      </c>
      <c r="J26" s="31">
        <f t="shared" si="2"/>
        <v>19390360</v>
      </c>
      <c r="K26" s="31">
        <f t="shared" si="2"/>
        <v>62601761</v>
      </c>
      <c r="L26" s="31">
        <f t="shared" si="2"/>
        <v>20565328</v>
      </c>
      <c r="M26" s="31">
        <f t="shared" si="2"/>
        <v>16117832</v>
      </c>
      <c r="N26" s="31">
        <f t="shared" si="2"/>
        <v>99284921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118675281</v>
      </c>
      <c r="X26" s="31">
        <f t="shared" si="2"/>
        <v>16208508</v>
      </c>
      <c r="Y26" s="31">
        <f t="shared" si="2"/>
        <v>102466773</v>
      </c>
      <c r="Z26" s="32">
        <f>+IF(X26&lt;&gt;0,+(Y26/X26)*100,0)</f>
        <v>632.17893343421861</v>
      </c>
      <c r="AA26" s="33">
        <f>+AA13+AA25</f>
        <v>32416977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1400807</v>
      </c>
      <c r="D31" s="18"/>
      <c r="E31" s="19"/>
      <c r="F31" s="20"/>
      <c r="G31" s="20"/>
      <c r="H31" s="20">
        <v>-1359362</v>
      </c>
      <c r="I31" s="20"/>
      <c r="J31" s="20">
        <v>-1359362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-1359362</v>
      </c>
      <c r="X31" s="20"/>
      <c r="Y31" s="20">
        <v>-1359362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517187976</v>
      </c>
      <c r="D32" s="18"/>
      <c r="E32" s="19">
        <v>64651102</v>
      </c>
      <c r="F32" s="20">
        <v>64651102</v>
      </c>
      <c r="G32" s="20"/>
      <c r="H32" s="20">
        <v>-323976</v>
      </c>
      <c r="I32" s="20"/>
      <c r="J32" s="20">
        <v>-323976</v>
      </c>
      <c r="K32" s="20">
        <v>-292716273</v>
      </c>
      <c r="L32" s="20">
        <v>36108664</v>
      </c>
      <c r="M32" s="20">
        <v>38582031</v>
      </c>
      <c r="N32" s="20">
        <v>-218025578</v>
      </c>
      <c r="O32" s="20"/>
      <c r="P32" s="20"/>
      <c r="Q32" s="20"/>
      <c r="R32" s="20"/>
      <c r="S32" s="20"/>
      <c r="T32" s="20"/>
      <c r="U32" s="20"/>
      <c r="V32" s="20"/>
      <c r="W32" s="20">
        <v>-218349554</v>
      </c>
      <c r="X32" s="20">
        <v>32325546</v>
      </c>
      <c r="Y32" s="20">
        <v>-250675100</v>
      </c>
      <c r="Z32" s="21">
        <v>-775.47058292534336</v>
      </c>
      <c r="AA32" s="22">
        <v>64651102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/>
      <c r="I33" s="20"/>
      <c r="J33" s="20">
        <v>7000000</v>
      </c>
      <c r="K33" s="20"/>
      <c r="L33" s="20"/>
      <c r="M33" s="20">
        <v>5000000</v>
      </c>
      <c r="N33" s="20">
        <v>5000000</v>
      </c>
      <c r="O33" s="20"/>
      <c r="P33" s="20"/>
      <c r="Q33" s="20"/>
      <c r="R33" s="20"/>
      <c r="S33" s="20"/>
      <c r="T33" s="20"/>
      <c r="U33" s="20"/>
      <c r="V33" s="20"/>
      <c r="W33" s="20">
        <v>12000000</v>
      </c>
      <c r="X33" s="20"/>
      <c r="Y33" s="20">
        <v>12000000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54751263</v>
      </c>
      <c r="F35" s="20">
        <v>54751263</v>
      </c>
      <c r="G35" s="20"/>
      <c r="H35" s="20">
        <v>3827827</v>
      </c>
      <c r="I35" s="20">
        <v>-508875</v>
      </c>
      <c r="J35" s="20">
        <v>3318952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3318952</v>
      </c>
      <c r="X35" s="20">
        <v>27375636</v>
      </c>
      <c r="Y35" s="20">
        <v>-24056684</v>
      </c>
      <c r="Z35" s="21">
        <v>-87.876256098671092</v>
      </c>
      <c r="AA35" s="22">
        <v>54751263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518588783</v>
      </c>
      <c r="D37" s="29">
        <f t="shared" ref="D37:Y37" si="3">SUM(D29:D36)</f>
        <v>0</v>
      </c>
      <c r="E37" s="30">
        <f t="shared" si="3"/>
        <v>119402365</v>
      </c>
      <c r="F37" s="31">
        <f t="shared" si="3"/>
        <v>119402365</v>
      </c>
      <c r="G37" s="31">
        <f t="shared" si="3"/>
        <v>7000000</v>
      </c>
      <c r="H37" s="31">
        <f t="shared" si="3"/>
        <v>2144489</v>
      </c>
      <c r="I37" s="31">
        <f t="shared" si="3"/>
        <v>-508875</v>
      </c>
      <c r="J37" s="31">
        <f t="shared" si="3"/>
        <v>8635614</v>
      </c>
      <c r="K37" s="31">
        <f t="shared" si="3"/>
        <v>-292716273</v>
      </c>
      <c r="L37" s="31">
        <f t="shared" si="3"/>
        <v>36108664</v>
      </c>
      <c r="M37" s="31">
        <f t="shared" si="3"/>
        <v>43582031</v>
      </c>
      <c r="N37" s="31">
        <f t="shared" si="3"/>
        <v>-213025578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-204389964</v>
      </c>
      <c r="X37" s="31">
        <f t="shared" si="3"/>
        <v>59701182</v>
      </c>
      <c r="Y37" s="31">
        <f t="shared" si="3"/>
        <v>-264091146</v>
      </c>
      <c r="Z37" s="32">
        <f>+IF(X37&lt;&gt;0,+(Y37/X37)*100,0)</f>
        <v>-442.35497045937882</v>
      </c>
      <c r="AA37" s="33">
        <f>SUM(AA29:AA36)</f>
        <v>119402365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518588783</v>
      </c>
      <c r="D44" s="29">
        <f>+D37+D43</f>
        <v>0</v>
      </c>
      <c r="E44" s="30">
        <f t="shared" si="5"/>
        <v>119402365</v>
      </c>
      <c r="F44" s="31">
        <f t="shared" si="5"/>
        <v>119402365</v>
      </c>
      <c r="G44" s="31">
        <f t="shared" si="5"/>
        <v>7000000</v>
      </c>
      <c r="H44" s="31">
        <f t="shared" si="5"/>
        <v>2144489</v>
      </c>
      <c r="I44" s="31">
        <f t="shared" si="5"/>
        <v>-508875</v>
      </c>
      <c r="J44" s="31">
        <f t="shared" si="5"/>
        <v>8635614</v>
      </c>
      <c r="K44" s="31">
        <f t="shared" si="5"/>
        <v>-292716273</v>
      </c>
      <c r="L44" s="31">
        <f t="shared" si="5"/>
        <v>36108664</v>
      </c>
      <c r="M44" s="31">
        <f t="shared" si="5"/>
        <v>43582031</v>
      </c>
      <c r="N44" s="31">
        <f t="shared" si="5"/>
        <v>-213025578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-204389964</v>
      </c>
      <c r="X44" s="31">
        <f t="shared" si="5"/>
        <v>59701182</v>
      </c>
      <c r="Y44" s="31">
        <f t="shared" si="5"/>
        <v>-264091146</v>
      </c>
      <c r="Z44" s="32">
        <f>+IF(X44&lt;&gt;0,+(Y44/X44)*100,0)</f>
        <v>-442.35497045937882</v>
      </c>
      <c r="AA44" s="33">
        <f>+AA37+AA43</f>
        <v>119402365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-446029212</v>
      </c>
      <c r="D45" s="42">
        <f t="shared" si="6"/>
        <v>0</v>
      </c>
      <c r="E45" s="43">
        <f t="shared" si="6"/>
        <v>-86985388</v>
      </c>
      <c r="F45" s="44">
        <f t="shared" si="6"/>
        <v>-86985388</v>
      </c>
      <c r="G45" s="44">
        <f t="shared" si="6"/>
        <v>26972382</v>
      </c>
      <c r="H45" s="44">
        <f t="shared" si="6"/>
        <v>-36007511</v>
      </c>
      <c r="I45" s="44">
        <f t="shared" si="6"/>
        <v>19789875</v>
      </c>
      <c r="J45" s="44">
        <f t="shared" si="6"/>
        <v>10754746</v>
      </c>
      <c r="K45" s="44">
        <f t="shared" si="6"/>
        <v>355318034</v>
      </c>
      <c r="L45" s="44">
        <f t="shared" si="6"/>
        <v>-15543336</v>
      </c>
      <c r="M45" s="44">
        <f t="shared" si="6"/>
        <v>-27464199</v>
      </c>
      <c r="N45" s="44">
        <f t="shared" si="6"/>
        <v>312310499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323065245</v>
      </c>
      <c r="X45" s="44">
        <f t="shared" si="6"/>
        <v>-43492674</v>
      </c>
      <c r="Y45" s="44">
        <f t="shared" si="6"/>
        <v>366557919</v>
      </c>
      <c r="Z45" s="45">
        <f>+IF(X45&lt;&gt;0,+(Y45/X45)*100,0)</f>
        <v>-842.80382254721803</v>
      </c>
      <c r="AA45" s="46">
        <f>+AA26-AA44</f>
        <v>-86985388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-236687769</v>
      </c>
      <c r="D6" s="18"/>
      <c r="E6" s="19">
        <v>-213081289</v>
      </c>
      <c r="F6" s="20">
        <v>-213081289</v>
      </c>
      <c r="G6" s="20">
        <v>-239695353</v>
      </c>
      <c r="H6" s="20">
        <v>-65547531</v>
      </c>
      <c r="I6" s="20">
        <v>-42896674</v>
      </c>
      <c r="J6" s="20">
        <v>-348139558</v>
      </c>
      <c r="K6" s="20">
        <v>26856506</v>
      </c>
      <c r="L6" s="20">
        <v>36203550</v>
      </c>
      <c r="M6" s="20">
        <v>11178186</v>
      </c>
      <c r="N6" s="20">
        <v>74238242</v>
      </c>
      <c r="O6" s="20"/>
      <c r="P6" s="20"/>
      <c r="Q6" s="20"/>
      <c r="R6" s="20"/>
      <c r="S6" s="20"/>
      <c r="T6" s="20"/>
      <c r="U6" s="20"/>
      <c r="V6" s="20"/>
      <c r="W6" s="20">
        <v>-273901316</v>
      </c>
      <c r="X6" s="20">
        <v>-44929341</v>
      </c>
      <c r="Y6" s="20">
        <v>-228971975</v>
      </c>
      <c r="Z6" s="21">
        <v>509.62682715511011</v>
      </c>
      <c r="AA6" s="22">
        <v>-213081289</v>
      </c>
    </row>
    <row r="7" spans="1:27" ht="13.5" x14ac:dyDescent="0.25">
      <c r="A7" s="23" t="s">
        <v>35</v>
      </c>
      <c r="B7" s="17" t="s">
        <v>32</v>
      </c>
      <c r="C7" s="18">
        <v>342178077</v>
      </c>
      <c r="D7" s="18"/>
      <c r="E7" s="19">
        <v>145401777</v>
      </c>
      <c r="F7" s="20">
        <v>145401777</v>
      </c>
      <c r="G7" s="20">
        <v>258999729</v>
      </c>
      <c r="H7" s="20">
        <v>130518017</v>
      </c>
      <c r="I7" s="20">
        <v>20541431</v>
      </c>
      <c r="J7" s="20">
        <v>410059177</v>
      </c>
      <c r="K7" s="20">
        <v>-33149889</v>
      </c>
      <c r="L7" s="20">
        <v>13948311</v>
      </c>
      <c r="M7" s="20">
        <v>-1661088</v>
      </c>
      <c r="N7" s="20">
        <v>-20862666</v>
      </c>
      <c r="O7" s="20"/>
      <c r="P7" s="20"/>
      <c r="Q7" s="20"/>
      <c r="R7" s="20"/>
      <c r="S7" s="20"/>
      <c r="T7" s="20"/>
      <c r="U7" s="20"/>
      <c r="V7" s="20"/>
      <c r="W7" s="20">
        <v>389196511</v>
      </c>
      <c r="X7" s="20">
        <v>93918227</v>
      </c>
      <c r="Y7" s="20">
        <v>295278284</v>
      </c>
      <c r="Z7" s="21">
        <v>314.39933805394344</v>
      </c>
      <c r="AA7" s="22">
        <v>145401777</v>
      </c>
    </row>
    <row r="8" spans="1:27" ht="13.5" x14ac:dyDescent="0.25">
      <c r="A8" s="23" t="s">
        <v>36</v>
      </c>
      <c r="B8" s="17" t="s">
        <v>32</v>
      </c>
      <c r="C8" s="18">
        <v>-68910</v>
      </c>
      <c r="D8" s="18"/>
      <c r="E8" s="19">
        <v>220444366</v>
      </c>
      <c r="F8" s="20">
        <v>220444366</v>
      </c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>
        <v>110222184</v>
      </c>
      <c r="Y8" s="20">
        <v>-110291094</v>
      </c>
      <c r="Z8" s="21">
        <v>-100.06251917490584</v>
      </c>
      <c r="AA8" s="22">
        <v>220444366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-9247203</v>
      </c>
      <c r="D10" s="18"/>
      <c r="E10" s="19"/>
      <c r="F10" s="20"/>
      <c r="G10" s="20">
        <v>-9479534</v>
      </c>
      <c r="H10" s="20">
        <v>-195008</v>
      </c>
      <c r="I10" s="20"/>
      <c r="J10" s="20">
        <v>-9674542</v>
      </c>
      <c r="K10" s="20">
        <v>-529034</v>
      </c>
      <c r="L10" s="20"/>
      <c r="M10" s="20"/>
      <c r="N10" s="20">
        <v>-529034</v>
      </c>
      <c r="O10" s="20"/>
      <c r="P10" s="20"/>
      <c r="Q10" s="20"/>
      <c r="R10" s="20"/>
      <c r="S10" s="20"/>
      <c r="T10" s="20"/>
      <c r="U10" s="20"/>
      <c r="V10" s="20"/>
      <c r="W10" s="20">
        <v>-10203576</v>
      </c>
      <c r="X10" s="20"/>
      <c r="Y10" s="20">
        <v>-10203576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808746410</v>
      </c>
      <c r="D11" s="18"/>
      <c r="E11" s="19">
        <v>8898396</v>
      </c>
      <c r="F11" s="20">
        <v>8898396</v>
      </c>
      <c r="G11" s="24">
        <v>834653788</v>
      </c>
      <c r="H11" s="24">
        <v>21097220</v>
      </c>
      <c r="I11" s="24">
        <v>14456282</v>
      </c>
      <c r="J11" s="20">
        <v>870207290</v>
      </c>
      <c r="K11" s="24">
        <v>12720914</v>
      </c>
      <c r="L11" s="24">
        <v>12976959</v>
      </c>
      <c r="M11" s="20">
        <v>10436996</v>
      </c>
      <c r="N11" s="24">
        <v>36134869</v>
      </c>
      <c r="O11" s="24"/>
      <c r="P11" s="24"/>
      <c r="Q11" s="20"/>
      <c r="R11" s="24"/>
      <c r="S11" s="24"/>
      <c r="T11" s="20"/>
      <c r="U11" s="24"/>
      <c r="V11" s="24"/>
      <c r="W11" s="24">
        <v>906342159</v>
      </c>
      <c r="X11" s="20">
        <v>4449198</v>
      </c>
      <c r="Y11" s="24">
        <v>901892961</v>
      </c>
      <c r="Z11" s="25">
        <v>20270.910869779229</v>
      </c>
      <c r="AA11" s="26">
        <v>8898396</v>
      </c>
    </row>
    <row r="12" spans="1:27" ht="13.5" x14ac:dyDescent="0.25">
      <c r="A12" s="23" t="s">
        <v>40</v>
      </c>
      <c r="B12" s="17" t="s">
        <v>32</v>
      </c>
      <c r="C12" s="18">
        <v>-3700318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901220287</v>
      </c>
      <c r="D13" s="29">
        <f>SUM(D6:D12)</f>
        <v>0</v>
      </c>
      <c r="E13" s="30">
        <f t="shared" si="0"/>
        <v>161663250</v>
      </c>
      <c r="F13" s="31">
        <f t="shared" si="0"/>
        <v>161663250</v>
      </c>
      <c r="G13" s="31">
        <f t="shared" si="0"/>
        <v>840709402</v>
      </c>
      <c r="H13" s="31">
        <f t="shared" si="0"/>
        <v>85872698</v>
      </c>
      <c r="I13" s="31">
        <f t="shared" si="0"/>
        <v>-7898961</v>
      </c>
      <c r="J13" s="31">
        <f t="shared" si="0"/>
        <v>918683139</v>
      </c>
      <c r="K13" s="31">
        <f t="shared" si="0"/>
        <v>5898497</v>
      </c>
      <c r="L13" s="31">
        <f t="shared" si="0"/>
        <v>63128820</v>
      </c>
      <c r="M13" s="31">
        <f t="shared" si="0"/>
        <v>19954094</v>
      </c>
      <c r="N13" s="31">
        <f t="shared" si="0"/>
        <v>88981411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1007664550</v>
      </c>
      <c r="X13" s="31">
        <f t="shared" si="0"/>
        <v>163660268</v>
      </c>
      <c r="Y13" s="31">
        <f t="shared" si="0"/>
        <v>844004282</v>
      </c>
      <c r="Z13" s="32">
        <f>+IF(X13&lt;&gt;0,+(Y13/X13)*100,0)</f>
        <v>515.70505921449433</v>
      </c>
      <c r="AA13" s="33">
        <f>SUM(AA6:AA12)</f>
        <v>161663250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99081929</v>
      </c>
      <c r="D17" s="18"/>
      <c r="E17" s="19">
        <v>20752859</v>
      </c>
      <c r="F17" s="20">
        <v>20752859</v>
      </c>
      <c r="G17" s="24">
        <v>100898091</v>
      </c>
      <c r="H17" s="24">
        <v>18070818</v>
      </c>
      <c r="I17" s="24">
        <v>2109565</v>
      </c>
      <c r="J17" s="20">
        <v>121078474</v>
      </c>
      <c r="K17" s="24"/>
      <c r="L17" s="24">
        <v>5513725</v>
      </c>
      <c r="M17" s="20"/>
      <c r="N17" s="24">
        <v>5513725</v>
      </c>
      <c r="O17" s="24"/>
      <c r="P17" s="24"/>
      <c r="Q17" s="20"/>
      <c r="R17" s="24"/>
      <c r="S17" s="24"/>
      <c r="T17" s="20"/>
      <c r="U17" s="24"/>
      <c r="V17" s="24"/>
      <c r="W17" s="24">
        <v>126592199</v>
      </c>
      <c r="X17" s="20">
        <v>20430559</v>
      </c>
      <c r="Y17" s="24">
        <v>106161640</v>
      </c>
      <c r="Z17" s="25">
        <v>519.62180770482098</v>
      </c>
      <c r="AA17" s="26">
        <v>20752859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99081929</v>
      </c>
      <c r="D25" s="29">
        <f t="shared" ref="D25:Y25" si="1">SUM(D15:D24)</f>
        <v>0</v>
      </c>
      <c r="E25" s="35">
        <f t="shared" si="1"/>
        <v>20752859</v>
      </c>
      <c r="F25" s="36">
        <f t="shared" si="1"/>
        <v>20752859</v>
      </c>
      <c r="G25" s="36">
        <f t="shared" si="1"/>
        <v>100898091</v>
      </c>
      <c r="H25" s="36">
        <f t="shared" si="1"/>
        <v>18070818</v>
      </c>
      <c r="I25" s="36">
        <f t="shared" si="1"/>
        <v>2109565</v>
      </c>
      <c r="J25" s="36">
        <f t="shared" si="1"/>
        <v>121078474</v>
      </c>
      <c r="K25" s="36">
        <f t="shared" si="1"/>
        <v>0</v>
      </c>
      <c r="L25" s="36">
        <f t="shared" si="1"/>
        <v>5513725</v>
      </c>
      <c r="M25" s="36">
        <f t="shared" si="1"/>
        <v>0</v>
      </c>
      <c r="N25" s="36">
        <f t="shared" si="1"/>
        <v>5513725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126592199</v>
      </c>
      <c r="X25" s="36">
        <f t="shared" si="1"/>
        <v>20430559</v>
      </c>
      <c r="Y25" s="36">
        <f t="shared" si="1"/>
        <v>106161640</v>
      </c>
      <c r="Z25" s="37">
        <f>+IF(X25&lt;&gt;0,+(Y25/X25)*100,0)</f>
        <v>519.62180770482098</v>
      </c>
      <c r="AA25" s="38">
        <f>SUM(AA15:AA24)</f>
        <v>20752859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1000302216</v>
      </c>
      <c r="D26" s="29">
        <f>+D13+D25</f>
        <v>0</v>
      </c>
      <c r="E26" s="30">
        <f t="shared" si="2"/>
        <v>182416109</v>
      </c>
      <c r="F26" s="31">
        <f t="shared" si="2"/>
        <v>182416109</v>
      </c>
      <c r="G26" s="31">
        <f t="shared" si="2"/>
        <v>941607493</v>
      </c>
      <c r="H26" s="31">
        <f t="shared" si="2"/>
        <v>103943516</v>
      </c>
      <c r="I26" s="31">
        <f t="shared" si="2"/>
        <v>-5789396</v>
      </c>
      <c r="J26" s="31">
        <f t="shared" si="2"/>
        <v>1039761613</v>
      </c>
      <c r="K26" s="31">
        <f t="shared" si="2"/>
        <v>5898497</v>
      </c>
      <c r="L26" s="31">
        <f t="shared" si="2"/>
        <v>68642545</v>
      </c>
      <c r="M26" s="31">
        <f t="shared" si="2"/>
        <v>19954094</v>
      </c>
      <c r="N26" s="31">
        <f t="shared" si="2"/>
        <v>94495136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1134256749</v>
      </c>
      <c r="X26" s="31">
        <f t="shared" si="2"/>
        <v>184090827</v>
      </c>
      <c r="Y26" s="31">
        <f t="shared" si="2"/>
        <v>950165922</v>
      </c>
      <c r="Z26" s="32">
        <f>+IF(X26&lt;&gt;0,+(Y26/X26)*100,0)</f>
        <v>516.13974334527813</v>
      </c>
      <c r="AA26" s="33">
        <f>+AA13+AA25</f>
        <v>182416109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-242439</v>
      </c>
      <c r="D31" s="18"/>
      <c r="E31" s="19">
        <v>277000000</v>
      </c>
      <c r="F31" s="20">
        <v>277000000</v>
      </c>
      <c r="G31" s="20">
        <v>-258041</v>
      </c>
      <c r="H31" s="20">
        <v>-16786</v>
      </c>
      <c r="I31" s="20">
        <v>-4146</v>
      </c>
      <c r="J31" s="20">
        <v>-278973</v>
      </c>
      <c r="K31" s="20">
        <v>-2166</v>
      </c>
      <c r="L31" s="20">
        <v>-14016</v>
      </c>
      <c r="M31" s="20">
        <v>-25696</v>
      </c>
      <c r="N31" s="20">
        <v>-41878</v>
      </c>
      <c r="O31" s="20"/>
      <c r="P31" s="20"/>
      <c r="Q31" s="20"/>
      <c r="R31" s="20"/>
      <c r="S31" s="20"/>
      <c r="T31" s="20"/>
      <c r="U31" s="20"/>
      <c r="V31" s="20"/>
      <c r="W31" s="20">
        <v>-320851</v>
      </c>
      <c r="X31" s="20">
        <v>277000000</v>
      </c>
      <c r="Y31" s="20">
        <v>-277320851</v>
      </c>
      <c r="Z31" s="21">
        <v>-100.11583068592059</v>
      </c>
      <c r="AA31" s="22">
        <v>277000000</v>
      </c>
    </row>
    <row r="32" spans="1:27" ht="13.5" x14ac:dyDescent="0.25">
      <c r="A32" s="23" t="s">
        <v>59</v>
      </c>
      <c r="B32" s="17" t="s">
        <v>32</v>
      </c>
      <c r="C32" s="18">
        <v>939946393</v>
      </c>
      <c r="D32" s="18"/>
      <c r="E32" s="19">
        <v>27966974</v>
      </c>
      <c r="F32" s="20">
        <v>27966974</v>
      </c>
      <c r="G32" s="20">
        <v>1043433835</v>
      </c>
      <c r="H32" s="20">
        <v>11528496</v>
      </c>
      <c r="I32" s="20">
        <v>-10898415</v>
      </c>
      <c r="J32" s="20">
        <v>1044063916</v>
      </c>
      <c r="K32" s="20">
        <v>9932940</v>
      </c>
      <c r="L32" s="20">
        <v>53205288</v>
      </c>
      <c r="M32" s="20">
        <v>7291854</v>
      </c>
      <c r="N32" s="20">
        <v>70430082</v>
      </c>
      <c r="O32" s="20"/>
      <c r="P32" s="20"/>
      <c r="Q32" s="20"/>
      <c r="R32" s="20"/>
      <c r="S32" s="20"/>
      <c r="T32" s="20"/>
      <c r="U32" s="20"/>
      <c r="V32" s="20"/>
      <c r="W32" s="20">
        <v>1114493998</v>
      </c>
      <c r="X32" s="20">
        <v>13619489</v>
      </c>
      <c r="Y32" s="20">
        <v>1100874509</v>
      </c>
      <c r="Z32" s="21">
        <v>8083.0823315030402</v>
      </c>
      <c r="AA32" s="22">
        <v>27966974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4399</v>
      </c>
      <c r="F33" s="20">
        <v>4399</v>
      </c>
      <c r="G33" s="20">
        <v>2426000</v>
      </c>
      <c r="H33" s="20"/>
      <c r="I33" s="20"/>
      <c r="J33" s="20">
        <v>2426000</v>
      </c>
      <c r="K33" s="20"/>
      <c r="L33" s="20">
        <v>2437190</v>
      </c>
      <c r="M33" s="20"/>
      <c r="N33" s="20">
        <v>2437190</v>
      </c>
      <c r="O33" s="20"/>
      <c r="P33" s="20"/>
      <c r="Q33" s="20"/>
      <c r="R33" s="20"/>
      <c r="S33" s="20"/>
      <c r="T33" s="20"/>
      <c r="U33" s="20"/>
      <c r="V33" s="20"/>
      <c r="W33" s="20">
        <v>4863190</v>
      </c>
      <c r="X33" s="20">
        <v>4402</v>
      </c>
      <c r="Y33" s="20">
        <v>4858788</v>
      </c>
      <c r="Z33" s="21">
        <v>110376.8287142208</v>
      </c>
      <c r="AA33" s="22">
        <v>4399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676493212</v>
      </c>
      <c r="D35" s="18"/>
      <c r="E35" s="19">
        <v>132315048</v>
      </c>
      <c r="F35" s="20">
        <v>132315048</v>
      </c>
      <c r="G35" s="20">
        <v>688963808</v>
      </c>
      <c r="H35" s="20">
        <v>13868516</v>
      </c>
      <c r="I35" s="20">
        <v>13202228</v>
      </c>
      <c r="J35" s="20">
        <v>716034552</v>
      </c>
      <c r="K35" s="20">
        <v>10789889</v>
      </c>
      <c r="L35" s="20">
        <v>10615957</v>
      </c>
      <c r="M35" s="20">
        <v>10330083</v>
      </c>
      <c r="N35" s="20">
        <v>31735929</v>
      </c>
      <c r="O35" s="20"/>
      <c r="P35" s="20"/>
      <c r="Q35" s="20"/>
      <c r="R35" s="20"/>
      <c r="S35" s="20"/>
      <c r="T35" s="20"/>
      <c r="U35" s="20"/>
      <c r="V35" s="20"/>
      <c r="W35" s="20">
        <v>747770481</v>
      </c>
      <c r="X35" s="20">
        <v>66157524</v>
      </c>
      <c r="Y35" s="20">
        <v>681612957</v>
      </c>
      <c r="Z35" s="21">
        <v>1030.2878883435844</v>
      </c>
      <c r="AA35" s="22">
        <v>132315048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1616197166</v>
      </c>
      <c r="D37" s="29">
        <f t="shared" ref="D37:Y37" si="3">SUM(D29:D36)</f>
        <v>0</v>
      </c>
      <c r="E37" s="30">
        <f t="shared" si="3"/>
        <v>437286421</v>
      </c>
      <c r="F37" s="31">
        <f t="shared" si="3"/>
        <v>437286421</v>
      </c>
      <c r="G37" s="31">
        <f t="shared" si="3"/>
        <v>1734565602</v>
      </c>
      <c r="H37" s="31">
        <f t="shared" si="3"/>
        <v>25380226</v>
      </c>
      <c r="I37" s="31">
        <f t="shared" si="3"/>
        <v>2299667</v>
      </c>
      <c r="J37" s="31">
        <f t="shared" si="3"/>
        <v>1762245495</v>
      </c>
      <c r="K37" s="31">
        <f t="shared" si="3"/>
        <v>20720663</v>
      </c>
      <c r="L37" s="31">
        <f t="shared" si="3"/>
        <v>66244419</v>
      </c>
      <c r="M37" s="31">
        <f t="shared" si="3"/>
        <v>17596241</v>
      </c>
      <c r="N37" s="31">
        <f t="shared" si="3"/>
        <v>104561323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1866806818</v>
      </c>
      <c r="X37" s="31">
        <f t="shared" si="3"/>
        <v>356781415</v>
      </c>
      <c r="Y37" s="31">
        <f t="shared" si="3"/>
        <v>1510025403</v>
      </c>
      <c r="Z37" s="32">
        <f>+IF(X37&lt;&gt;0,+(Y37/X37)*100,0)</f>
        <v>423.23544319145662</v>
      </c>
      <c r="AA37" s="33">
        <f>SUM(AA29:AA36)</f>
        <v>437286421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1616197166</v>
      </c>
      <c r="D44" s="29">
        <f>+D37+D43</f>
        <v>0</v>
      </c>
      <c r="E44" s="30">
        <f t="shared" si="5"/>
        <v>437286421</v>
      </c>
      <c r="F44" s="31">
        <f t="shared" si="5"/>
        <v>437286421</v>
      </c>
      <c r="G44" s="31">
        <f t="shared" si="5"/>
        <v>1734565602</v>
      </c>
      <c r="H44" s="31">
        <f t="shared" si="5"/>
        <v>25380226</v>
      </c>
      <c r="I44" s="31">
        <f t="shared" si="5"/>
        <v>2299667</v>
      </c>
      <c r="J44" s="31">
        <f t="shared" si="5"/>
        <v>1762245495</v>
      </c>
      <c r="K44" s="31">
        <f t="shared" si="5"/>
        <v>20720663</v>
      </c>
      <c r="L44" s="31">
        <f t="shared" si="5"/>
        <v>66244419</v>
      </c>
      <c r="M44" s="31">
        <f t="shared" si="5"/>
        <v>17596241</v>
      </c>
      <c r="N44" s="31">
        <f t="shared" si="5"/>
        <v>104561323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1866806818</v>
      </c>
      <c r="X44" s="31">
        <f t="shared" si="5"/>
        <v>356781415</v>
      </c>
      <c r="Y44" s="31">
        <f t="shared" si="5"/>
        <v>1510025403</v>
      </c>
      <c r="Z44" s="32">
        <f>+IF(X44&lt;&gt;0,+(Y44/X44)*100,0)</f>
        <v>423.23544319145662</v>
      </c>
      <c r="AA44" s="33">
        <f>+AA37+AA43</f>
        <v>437286421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-615894950</v>
      </c>
      <c r="D45" s="42">
        <f t="shared" si="6"/>
        <v>0</v>
      </c>
      <c r="E45" s="43">
        <f t="shared" si="6"/>
        <v>-254870312</v>
      </c>
      <c r="F45" s="44">
        <f t="shared" si="6"/>
        <v>-254870312</v>
      </c>
      <c r="G45" s="44">
        <f t="shared" si="6"/>
        <v>-792958109</v>
      </c>
      <c r="H45" s="44">
        <f t="shared" si="6"/>
        <v>78563290</v>
      </c>
      <c r="I45" s="44">
        <f t="shared" si="6"/>
        <v>-8089063</v>
      </c>
      <c r="J45" s="44">
        <f t="shared" si="6"/>
        <v>-722483882</v>
      </c>
      <c r="K45" s="44">
        <f t="shared" si="6"/>
        <v>-14822166</v>
      </c>
      <c r="L45" s="44">
        <f t="shared" si="6"/>
        <v>2398126</v>
      </c>
      <c r="M45" s="44">
        <f t="shared" si="6"/>
        <v>2357853</v>
      </c>
      <c r="N45" s="44">
        <f t="shared" si="6"/>
        <v>-10066187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-732550069</v>
      </c>
      <c r="X45" s="44">
        <f t="shared" si="6"/>
        <v>-172690588</v>
      </c>
      <c r="Y45" s="44">
        <f t="shared" si="6"/>
        <v>-559859481</v>
      </c>
      <c r="Z45" s="45">
        <f>+IF(X45&lt;&gt;0,+(Y45/X45)*100,0)</f>
        <v>324.19802809403831</v>
      </c>
      <c r="AA45" s="46">
        <f>+AA26-AA44</f>
        <v>-254870312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-617275642</v>
      </c>
      <c r="D47" s="18"/>
      <c r="E47" s="19">
        <v>-414345675</v>
      </c>
      <c r="F47" s="20">
        <v>-414345675</v>
      </c>
      <c r="G47" s="20">
        <v>-518299394</v>
      </c>
      <c r="H47" s="20">
        <v>-55627142</v>
      </c>
      <c r="I47" s="20">
        <v>-194052015</v>
      </c>
      <c r="J47" s="20">
        <v>-767978551</v>
      </c>
      <c r="K47" s="20">
        <v>-28631954</v>
      </c>
      <c r="L47" s="20">
        <v>-10127184</v>
      </c>
      <c r="M47" s="20">
        <v>-14832600</v>
      </c>
      <c r="N47" s="20">
        <v>-53591738</v>
      </c>
      <c r="O47" s="20"/>
      <c r="P47" s="20"/>
      <c r="Q47" s="20"/>
      <c r="R47" s="20"/>
      <c r="S47" s="20"/>
      <c r="T47" s="20"/>
      <c r="U47" s="20"/>
      <c r="V47" s="20"/>
      <c r="W47" s="20">
        <v>-821570289</v>
      </c>
      <c r="X47" s="20">
        <v>-332165942</v>
      </c>
      <c r="Y47" s="20">
        <v>-489404347</v>
      </c>
      <c r="Z47" s="47">
        <v>147.33730497872656</v>
      </c>
      <c r="AA47" s="22">
        <v>-414345675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-617275642</v>
      </c>
      <c r="D50" s="50">
        <f t="shared" ref="D50:Y50" si="7">SUM(D47:D49)</f>
        <v>0</v>
      </c>
      <c r="E50" s="51">
        <f t="shared" si="7"/>
        <v>-414345675</v>
      </c>
      <c r="F50" s="52">
        <f t="shared" si="7"/>
        <v>-414345675</v>
      </c>
      <c r="G50" s="52">
        <f t="shared" si="7"/>
        <v>-518299394</v>
      </c>
      <c r="H50" s="52">
        <f t="shared" si="7"/>
        <v>-55627142</v>
      </c>
      <c r="I50" s="52">
        <f t="shared" si="7"/>
        <v>-194052015</v>
      </c>
      <c r="J50" s="52">
        <f t="shared" si="7"/>
        <v>-767978551</v>
      </c>
      <c r="K50" s="52">
        <f t="shared" si="7"/>
        <v>-28631954</v>
      </c>
      <c r="L50" s="52">
        <f t="shared" si="7"/>
        <v>-10127184</v>
      </c>
      <c r="M50" s="52">
        <f t="shared" si="7"/>
        <v>-14832600</v>
      </c>
      <c r="N50" s="52">
        <f t="shared" si="7"/>
        <v>-53591738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-821570289</v>
      </c>
      <c r="X50" s="52">
        <f t="shared" si="7"/>
        <v>-332165942</v>
      </c>
      <c r="Y50" s="52">
        <f t="shared" si="7"/>
        <v>-489404347</v>
      </c>
      <c r="Z50" s="53">
        <f>+IF(X50&lt;&gt;0,+(Y50/X50)*100,0)</f>
        <v>147.33730497872656</v>
      </c>
      <c r="AA50" s="54">
        <f>SUM(AA47:AA49)</f>
        <v>-414345675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2305580</v>
      </c>
      <c r="D6" s="18"/>
      <c r="E6" s="19"/>
      <c r="F6" s="20"/>
      <c r="G6" s="20">
        <v>2322868</v>
      </c>
      <c r="H6" s="20">
        <v>29263</v>
      </c>
      <c r="I6" s="20">
        <v>12316</v>
      </c>
      <c r="J6" s="20">
        <v>2364447</v>
      </c>
      <c r="K6" s="20">
        <v>45114</v>
      </c>
      <c r="L6" s="20">
        <v>30307</v>
      </c>
      <c r="M6" s="20">
        <v>29811</v>
      </c>
      <c r="N6" s="20">
        <v>105232</v>
      </c>
      <c r="O6" s="20"/>
      <c r="P6" s="20"/>
      <c r="Q6" s="20"/>
      <c r="R6" s="20"/>
      <c r="S6" s="20"/>
      <c r="T6" s="20"/>
      <c r="U6" s="20"/>
      <c r="V6" s="20"/>
      <c r="W6" s="20">
        <v>2469679</v>
      </c>
      <c r="X6" s="20"/>
      <c r="Y6" s="20">
        <v>2469679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297072</v>
      </c>
      <c r="D7" s="18"/>
      <c r="E7" s="19">
        <v>839892</v>
      </c>
      <c r="F7" s="20">
        <v>839892</v>
      </c>
      <c r="G7" s="20">
        <v>332926</v>
      </c>
      <c r="H7" s="20">
        <v>21372</v>
      </c>
      <c r="I7" s="20">
        <v>40300</v>
      </c>
      <c r="J7" s="20">
        <v>394598</v>
      </c>
      <c r="K7" s="20">
        <v>9610</v>
      </c>
      <c r="L7" s="20">
        <v>26524</v>
      </c>
      <c r="M7" s="20">
        <v>-29812</v>
      </c>
      <c r="N7" s="20">
        <v>6322</v>
      </c>
      <c r="O7" s="20"/>
      <c r="P7" s="20"/>
      <c r="Q7" s="20"/>
      <c r="R7" s="20"/>
      <c r="S7" s="20"/>
      <c r="T7" s="20"/>
      <c r="U7" s="20"/>
      <c r="V7" s="20"/>
      <c r="W7" s="20">
        <v>400920</v>
      </c>
      <c r="X7" s="20">
        <v>419946</v>
      </c>
      <c r="Y7" s="20">
        <v>-19026</v>
      </c>
      <c r="Z7" s="21">
        <v>-4.5305825034647311</v>
      </c>
      <c r="AA7" s="22">
        <v>839892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2602652</v>
      </c>
      <c r="D13" s="29">
        <f>SUM(D6:D12)</f>
        <v>0</v>
      </c>
      <c r="E13" s="30">
        <f t="shared" si="0"/>
        <v>839892</v>
      </c>
      <c r="F13" s="31">
        <f t="shared" si="0"/>
        <v>839892</v>
      </c>
      <c r="G13" s="31">
        <f t="shared" si="0"/>
        <v>2655794</v>
      </c>
      <c r="H13" s="31">
        <f t="shared" si="0"/>
        <v>50635</v>
      </c>
      <c r="I13" s="31">
        <f t="shared" si="0"/>
        <v>52616</v>
      </c>
      <c r="J13" s="31">
        <f t="shared" si="0"/>
        <v>2759045</v>
      </c>
      <c r="K13" s="31">
        <f t="shared" si="0"/>
        <v>54724</v>
      </c>
      <c r="L13" s="31">
        <f t="shared" si="0"/>
        <v>56831</v>
      </c>
      <c r="M13" s="31">
        <f t="shared" si="0"/>
        <v>-1</v>
      </c>
      <c r="N13" s="31">
        <f t="shared" si="0"/>
        <v>111554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2870599</v>
      </c>
      <c r="X13" s="31">
        <f t="shared" si="0"/>
        <v>419946</v>
      </c>
      <c r="Y13" s="31">
        <f t="shared" si="0"/>
        <v>2450653</v>
      </c>
      <c r="Z13" s="32">
        <f>+IF(X13&lt;&gt;0,+(Y13/X13)*100,0)</f>
        <v>583.56383916027301</v>
      </c>
      <c r="AA13" s="33">
        <f>SUM(AA6:AA12)</f>
        <v>839892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2602652</v>
      </c>
      <c r="D26" s="29">
        <f>+D13+D25</f>
        <v>0</v>
      </c>
      <c r="E26" s="30">
        <f t="shared" si="2"/>
        <v>839892</v>
      </c>
      <c r="F26" s="31">
        <f t="shared" si="2"/>
        <v>839892</v>
      </c>
      <c r="G26" s="31">
        <f t="shared" si="2"/>
        <v>2655794</v>
      </c>
      <c r="H26" s="31">
        <f t="shared" si="2"/>
        <v>50635</v>
      </c>
      <c r="I26" s="31">
        <f t="shared" si="2"/>
        <v>52616</v>
      </c>
      <c r="J26" s="31">
        <f t="shared" si="2"/>
        <v>2759045</v>
      </c>
      <c r="K26" s="31">
        <f t="shared" si="2"/>
        <v>54724</v>
      </c>
      <c r="L26" s="31">
        <f t="shared" si="2"/>
        <v>56831</v>
      </c>
      <c r="M26" s="31">
        <f t="shared" si="2"/>
        <v>-1</v>
      </c>
      <c r="N26" s="31">
        <f t="shared" si="2"/>
        <v>111554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2870599</v>
      </c>
      <c r="X26" s="31">
        <f t="shared" si="2"/>
        <v>419946</v>
      </c>
      <c r="Y26" s="31">
        <f t="shared" si="2"/>
        <v>2450653</v>
      </c>
      <c r="Z26" s="32">
        <f>+IF(X26&lt;&gt;0,+(Y26/X26)*100,0)</f>
        <v>583.56383916027301</v>
      </c>
      <c r="AA26" s="33">
        <f>+AA13+AA25</f>
        <v>839892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280123</v>
      </c>
      <c r="D32" s="18"/>
      <c r="E32" s="19"/>
      <c r="F32" s="20"/>
      <c r="G32" s="20">
        <v>280123</v>
      </c>
      <c r="H32" s="20"/>
      <c r="I32" s="20"/>
      <c r="J32" s="20">
        <v>280123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280123</v>
      </c>
      <c r="X32" s="20"/>
      <c r="Y32" s="20">
        <v>280123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289635</v>
      </c>
      <c r="D35" s="18"/>
      <c r="E35" s="19"/>
      <c r="F35" s="20"/>
      <c r="G35" s="20">
        <v>84016</v>
      </c>
      <c r="H35" s="20">
        <v>6605</v>
      </c>
      <c r="I35" s="20">
        <v>6863</v>
      </c>
      <c r="J35" s="20">
        <v>97484</v>
      </c>
      <c r="K35" s="20">
        <v>7138</v>
      </c>
      <c r="L35" s="20">
        <v>7413</v>
      </c>
      <c r="M35" s="20"/>
      <c r="N35" s="20">
        <v>14551</v>
      </c>
      <c r="O35" s="20"/>
      <c r="P35" s="20"/>
      <c r="Q35" s="20"/>
      <c r="R35" s="20"/>
      <c r="S35" s="20"/>
      <c r="T35" s="20"/>
      <c r="U35" s="20"/>
      <c r="V35" s="20"/>
      <c r="W35" s="20">
        <v>112035</v>
      </c>
      <c r="X35" s="20"/>
      <c r="Y35" s="20">
        <v>112035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569758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364139</v>
      </c>
      <c r="H37" s="31">
        <f t="shared" si="3"/>
        <v>6605</v>
      </c>
      <c r="I37" s="31">
        <f t="shared" si="3"/>
        <v>6863</v>
      </c>
      <c r="J37" s="31">
        <f t="shared" si="3"/>
        <v>377607</v>
      </c>
      <c r="K37" s="31">
        <f t="shared" si="3"/>
        <v>7138</v>
      </c>
      <c r="L37" s="31">
        <f t="shared" si="3"/>
        <v>7413</v>
      </c>
      <c r="M37" s="31">
        <f t="shared" si="3"/>
        <v>0</v>
      </c>
      <c r="N37" s="31">
        <f t="shared" si="3"/>
        <v>14551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392158</v>
      </c>
      <c r="X37" s="31">
        <f t="shared" si="3"/>
        <v>0</v>
      </c>
      <c r="Y37" s="31">
        <f t="shared" si="3"/>
        <v>392158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569758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364139</v>
      </c>
      <c r="H44" s="31">
        <f t="shared" si="5"/>
        <v>6605</v>
      </c>
      <c r="I44" s="31">
        <f t="shared" si="5"/>
        <v>6863</v>
      </c>
      <c r="J44" s="31">
        <f t="shared" si="5"/>
        <v>377607</v>
      </c>
      <c r="K44" s="31">
        <f t="shared" si="5"/>
        <v>7138</v>
      </c>
      <c r="L44" s="31">
        <f t="shared" si="5"/>
        <v>7413</v>
      </c>
      <c r="M44" s="31">
        <f t="shared" si="5"/>
        <v>0</v>
      </c>
      <c r="N44" s="31">
        <f t="shared" si="5"/>
        <v>14551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392158</v>
      </c>
      <c r="X44" s="31">
        <f t="shared" si="5"/>
        <v>0</v>
      </c>
      <c r="Y44" s="31">
        <f t="shared" si="5"/>
        <v>392158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2032894</v>
      </c>
      <c r="D45" s="42">
        <f t="shared" si="6"/>
        <v>0</v>
      </c>
      <c r="E45" s="43">
        <f t="shared" si="6"/>
        <v>839892</v>
      </c>
      <c r="F45" s="44">
        <f t="shared" si="6"/>
        <v>839892</v>
      </c>
      <c r="G45" s="44">
        <f t="shared" si="6"/>
        <v>2291655</v>
      </c>
      <c r="H45" s="44">
        <f t="shared" si="6"/>
        <v>44030</v>
      </c>
      <c r="I45" s="44">
        <f t="shared" si="6"/>
        <v>45753</v>
      </c>
      <c r="J45" s="44">
        <f t="shared" si="6"/>
        <v>2381438</v>
      </c>
      <c r="K45" s="44">
        <f t="shared" si="6"/>
        <v>47586</v>
      </c>
      <c r="L45" s="44">
        <f t="shared" si="6"/>
        <v>49418</v>
      </c>
      <c r="M45" s="44">
        <f t="shared" si="6"/>
        <v>-1</v>
      </c>
      <c r="N45" s="44">
        <f t="shared" si="6"/>
        <v>97003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2478441</v>
      </c>
      <c r="X45" s="44">
        <f t="shared" si="6"/>
        <v>419946</v>
      </c>
      <c r="Y45" s="44">
        <f t="shared" si="6"/>
        <v>2058495</v>
      </c>
      <c r="Z45" s="45">
        <f>+IF(X45&lt;&gt;0,+(Y45/X45)*100,0)</f>
        <v>490.18088039890841</v>
      </c>
      <c r="AA45" s="46">
        <f>+AA26-AA44</f>
        <v>839892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839892</v>
      </c>
      <c r="F47" s="20">
        <v>839892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419946</v>
      </c>
      <c r="Y47" s="20">
        <v>-419946</v>
      </c>
      <c r="Z47" s="47">
        <v>-100</v>
      </c>
      <c r="AA47" s="22">
        <v>839892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839892</v>
      </c>
      <c r="F50" s="52">
        <f t="shared" si="7"/>
        <v>839892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419946</v>
      </c>
      <c r="Y50" s="52">
        <f t="shared" si="7"/>
        <v>-419946</v>
      </c>
      <c r="Z50" s="53">
        <f>+IF(X50&lt;&gt;0,+(Y50/X50)*100,0)</f>
        <v>-100</v>
      </c>
      <c r="AA50" s="54">
        <f>SUM(AA47:AA49)</f>
        <v>839892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37DF0D-EAE8-48F7-B8CC-721E551B0147}"/>
</file>

<file path=customXml/itemProps2.xml><?xml version="1.0" encoding="utf-8"?>
<ds:datastoreItem xmlns:ds="http://schemas.openxmlformats.org/officeDocument/2006/customXml" ds:itemID="{D505722E-B76E-420A-A434-DA6F064AD453}"/>
</file>

<file path=customXml/itemProps3.xml><?xml version="1.0" encoding="utf-8"?>
<ds:datastoreItem xmlns:ds="http://schemas.openxmlformats.org/officeDocument/2006/customXml" ds:itemID="{0D783D7D-18DC-4DDC-99A6-B3DE4C5122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2025-02-11T08:56:44Z</dcterms:created>
  <dcterms:modified xsi:type="dcterms:W3CDTF">2025-02-11T08:58:23Z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